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mc:AlternateContent xmlns:mc="http://schemas.openxmlformats.org/markup-compatibility/2006">
    <mc:Choice Requires="x15">
      <x15ac:absPath xmlns:x15ac="http://schemas.microsoft.com/office/spreadsheetml/2010/11/ac" url="C:\Users\mare9\Dropbox (Studio Baza)\PROJEKTI STUDIO BAZA 20\Izvajanje vrtec Selnica\"/>
    </mc:Choice>
  </mc:AlternateContent>
  <xr:revisionPtr revIDLastSave="0" documentId="13_ncr:1_{208AADD7-72F2-45BE-B29A-1BCB6B113764}" xr6:coauthVersionLast="47" xr6:coauthVersionMax="47" xr10:uidLastSave="{00000000-0000-0000-0000-000000000000}"/>
  <bookViews>
    <workbookView xWindow="0" yWindow="802" windowWidth="29710" windowHeight="25661" tabRatio="746" activeTab="12" xr2:uid="{00000000-000D-0000-FFFF-FFFF00000000}"/>
  </bookViews>
  <sheets>
    <sheet name="SKUPNA REK." sheetId="1" r:id="rId1"/>
    <sheet name="SPLOŠNO" sheetId="2" r:id="rId2"/>
    <sheet name="REK. EL." sheetId="3" r:id="rId3"/>
    <sheet name="ELA1" sheetId="4" r:id="rId4"/>
    <sheet name="ELA2" sheetId="5" r:id="rId5"/>
    <sheet name="ELA3" sheetId="6" r:id="rId6"/>
    <sheet name="ELA4" sheetId="7" r:id="rId7"/>
    <sheet name="REK. NN." sheetId="8" r:id="rId8"/>
    <sheet name="NNA1" sheetId="9" r:id="rId9"/>
    <sheet name="NNA2" sheetId="10" r:id="rId10"/>
    <sheet name="REK. TK." sheetId="11" r:id="rId11"/>
    <sheet name="TKA1" sheetId="12" r:id="rId12"/>
    <sheet name="TKA2" sheetId="13" r:id="rId13"/>
  </sheets>
  <definedNames>
    <definedName name="__xlfn_SINGLE">NA()</definedName>
    <definedName name="Excel_BuiltIn_Print_Area" localSheetId="6">'ELA4'!$A$2:$F$62</definedName>
    <definedName name="Excel_BuiltIn_Print_Area" localSheetId="1">SPLOŠNO!$A$1:$E$11</definedName>
    <definedName name="Print_Area" localSheetId="6">'ELA4'!$A$1:$F$64</definedName>
    <definedName name="Print_Area" localSheetId="1">SPLOŠNO!$A$1:$E$11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3" i="4" l="1"/>
  <c r="F15" i="4"/>
  <c r="F17" i="4"/>
  <c r="F19" i="4"/>
  <c r="F107" i="4" s="1"/>
  <c r="A21" i="4"/>
  <c r="F21" i="4"/>
  <c r="F23" i="4"/>
  <c r="F25" i="4"/>
  <c r="F27" i="4"/>
  <c r="F29" i="4"/>
  <c r="F31" i="4"/>
  <c r="F33" i="4"/>
  <c r="F35" i="4"/>
  <c r="F37" i="4"/>
  <c r="F43" i="4"/>
  <c r="F45" i="4"/>
  <c r="F47" i="4"/>
  <c r="F49" i="4"/>
  <c r="F51" i="4"/>
  <c r="F53" i="4"/>
  <c r="F55" i="4"/>
  <c r="F57" i="4"/>
  <c r="F59" i="4"/>
  <c r="F61" i="4"/>
  <c r="F62" i="4"/>
  <c r="F64" i="4"/>
  <c r="F65" i="4"/>
  <c r="F67" i="4"/>
  <c r="F69" i="4"/>
  <c r="F71" i="4"/>
  <c r="F73" i="4"/>
  <c r="F75" i="4"/>
  <c r="F77" i="4"/>
  <c r="F79" i="4"/>
  <c r="F81" i="4"/>
  <c r="F83" i="4"/>
  <c r="F85" i="4"/>
  <c r="F87" i="4"/>
  <c r="F89" i="4"/>
  <c r="F91" i="4"/>
  <c r="F93" i="4"/>
  <c r="F95" i="4"/>
  <c r="F97" i="4"/>
  <c r="F99" i="4"/>
  <c r="F101" i="4"/>
  <c r="F103" i="4"/>
  <c r="F105" i="4"/>
  <c r="F111" i="4"/>
  <c r="F125" i="4"/>
  <c r="F139" i="4"/>
  <c r="F154" i="4"/>
  <c r="F543" i="4" s="1"/>
  <c r="F7" i="3" s="1"/>
  <c r="F167" i="4"/>
  <c r="F180" i="4"/>
  <c r="F184" i="4"/>
  <c r="F185" i="4"/>
  <c r="F186" i="4"/>
  <c r="F187" i="4"/>
  <c r="F188" i="4"/>
  <c r="F189" i="4"/>
  <c r="F190" i="4"/>
  <c r="F191" i="4"/>
  <c r="F192" i="4"/>
  <c r="F193" i="4"/>
  <c r="F197" i="4"/>
  <c r="F198" i="4"/>
  <c r="F199" i="4"/>
  <c r="F200" i="4"/>
  <c r="F201" i="4"/>
  <c r="F202" i="4"/>
  <c r="F203" i="4"/>
  <c r="F204" i="4"/>
  <c r="F207" i="4"/>
  <c r="F208" i="4"/>
  <c r="F209" i="4"/>
  <c r="F210" i="4"/>
  <c r="F211" i="4"/>
  <c r="F213" i="4"/>
  <c r="F215" i="4"/>
  <c r="F217" i="4"/>
  <c r="F221" i="4"/>
  <c r="F222" i="4"/>
  <c r="F223" i="4"/>
  <c r="F224" i="4"/>
  <c r="F225" i="4"/>
  <c r="F226" i="4"/>
  <c r="F227" i="4"/>
  <c r="F228" i="4"/>
  <c r="F229" i="4"/>
  <c r="F230" i="4"/>
  <c r="F231" i="4"/>
  <c r="F232" i="4"/>
  <c r="F233" i="4"/>
  <c r="F234" i="4"/>
  <c r="F235" i="4"/>
  <c r="F236" i="4"/>
  <c r="F237" i="4"/>
  <c r="F238" i="4"/>
  <c r="F239" i="4"/>
  <c r="F243" i="4"/>
  <c r="F244" i="4"/>
  <c r="F245" i="4"/>
  <c r="F246" i="4"/>
  <c r="F249" i="4"/>
  <c r="F250" i="4"/>
  <c r="F308" i="4"/>
  <c r="F349" i="4"/>
  <c r="F391" i="4"/>
  <c r="F446" i="4"/>
  <c r="F457" i="4"/>
  <c r="F468" i="4"/>
  <c r="F475" i="4"/>
  <c r="F479" i="4"/>
  <c r="F483" i="4"/>
  <c r="F484" i="4"/>
  <c r="F485" i="4"/>
  <c r="F486" i="4"/>
  <c r="F487" i="4"/>
  <c r="F488" i="4"/>
  <c r="F489" i="4"/>
  <c r="F490" i="4"/>
  <c r="F491" i="4"/>
  <c r="F492" i="4"/>
  <c r="F493" i="4"/>
  <c r="F495" i="4"/>
  <c r="F496" i="4"/>
  <c r="F497" i="4"/>
  <c r="F498" i="4"/>
  <c r="F499" i="4"/>
  <c r="F500" i="4"/>
  <c r="F501" i="4"/>
  <c r="F502" i="4"/>
  <c r="F504" i="4"/>
  <c r="F506" i="4"/>
  <c r="F508" i="4"/>
  <c r="F510" i="4"/>
  <c r="F512" i="4"/>
  <c r="F516" i="4"/>
  <c r="F519" i="4"/>
  <c r="F520" i="4"/>
  <c r="F521" i="4"/>
  <c r="F526" i="4"/>
  <c r="F527" i="4"/>
  <c r="F528" i="4"/>
  <c r="F529" i="4"/>
  <c r="F530" i="4"/>
  <c r="F531" i="4"/>
  <c r="F532" i="4"/>
  <c r="F535" i="4"/>
  <c r="F536" i="4"/>
  <c r="F537" i="4"/>
  <c r="F539" i="4"/>
  <c r="F541" i="4"/>
  <c r="F10" i="5"/>
  <c r="F11" i="5"/>
  <c r="F13" i="5"/>
  <c r="F15" i="5"/>
  <c r="F17" i="5"/>
  <c r="F19" i="5"/>
  <c r="F21" i="5"/>
  <c r="F23" i="5"/>
  <c r="F26" i="5"/>
  <c r="F27" i="5"/>
  <c r="F28" i="5"/>
  <c r="F29" i="5"/>
  <c r="F30" i="5"/>
  <c r="F31" i="5"/>
  <c r="F32" i="5"/>
  <c r="F33" i="5"/>
  <c r="F34" i="5"/>
  <c r="F36" i="5"/>
  <c r="F97" i="5" s="1"/>
  <c r="F50" i="5"/>
  <c r="F64" i="5"/>
  <c r="F78" i="5"/>
  <c r="F94" i="5"/>
  <c r="F95" i="5"/>
  <c r="F102" i="5"/>
  <c r="F147" i="5" s="1"/>
  <c r="F14" i="3" s="1"/>
  <c r="F104" i="5"/>
  <c r="F106" i="5"/>
  <c r="F108" i="5"/>
  <c r="F110" i="5"/>
  <c r="F112" i="5"/>
  <c r="F114" i="5"/>
  <c r="F116" i="5"/>
  <c r="F118" i="5"/>
  <c r="F120" i="5"/>
  <c r="F122" i="5"/>
  <c r="F124" i="5"/>
  <c r="F126" i="5"/>
  <c r="F128" i="5"/>
  <c r="F130" i="5"/>
  <c r="F132" i="5"/>
  <c r="F135" i="5"/>
  <c r="F136" i="5"/>
  <c r="F139" i="5"/>
  <c r="F141" i="5"/>
  <c r="F143" i="5"/>
  <c r="F145" i="5"/>
  <c r="F152" i="5"/>
  <c r="F194" i="5" s="1"/>
  <c r="F15" i="3" s="1"/>
  <c r="F154" i="5"/>
  <c r="F156" i="5"/>
  <c r="F158" i="5"/>
  <c r="F160" i="5"/>
  <c r="F162" i="5"/>
  <c r="F164" i="5"/>
  <c r="F166" i="5"/>
  <c r="F168" i="5"/>
  <c r="F170" i="5"/>
  <c r="F172" i="5"/>
  <c r="F174" i="5"/>
  <c r="F176" i="5"/>
  <c r="F178" i="5"/>
  <c r="F180" i="5"/>
  <c r="F183" i="5"/>
  <c r="F184" i="5"/>
  <c r="F185" i="5"/>
  <c r="F188" i="5"/>
  <c r="F190" i="5"/>
  <c r="F192" i="5"/>
  <c r="F200" i="5"/>
  <c r="F201" i="5"/>
  <c r="F202" i="5"/>
  <c r="F224" i="5" s="1"/>
  <c r="F16" i="3" s="1"/>
  <c r="F203" i="5"/>
  <c r="F204" i="5"/>
  <c r="F206" i="5"/>
  <c r="F208" i="5"/>
  <c r="F210" i="5"/>
  <c r="F212" i="5"/>
  <c r="F215" i="5"/>
  <c r="F216" i="5"/>
  <c r="F217" i="5"/>
  <c r="F218" i="5"/>
  <c r="F219" i="5"/>
  <c r="F220" i="5"/>
  <c r="F221" i="5"/>
  <c r="F222" i="5"/>
  <c r="F228" i="5"/>
  <c r="F230" i="5"/>
  <c r="F261" i="5" s="1"/>
  <c r="F17" i="3" s="1"/>
  <c r="F232" i="5"/>
  <c r="F234" i="5"/>
  <c r="F236" i="5"/>
  <c r="F238" i="5"/>
  <c r="F240" i="5"/>
  <c r="F243" i="5"/>
  <c r="F244" i="5"/>
  <c r="F245" i="5"/>
  <c r="F246" i="5"/>
  <c r="F247" i="5"/>
  <c r="F248" i="5"/>
  <c r="F249" i="5"/>
  <c r="F250" i="5"/>
  <c r="F251" i="5"/>
  <c r="F252" i="5"/>
  <c r="F253" i="5"/>
  <c r="F254" i="5"/>
  <c r="F255" i="5"/>
  <c r="F256" i="5"/>
  <c r="F257" i="5"/>
  <c r="F258" i="5"/>
  <c r="F259" i="5"/>
  <c r="F265" i="5"/>
  <c r="F300" i="5" s="1"/>
  <c r="F18" i="3" s="1"/>
  <c r="F267" i="5"/>
  <c r="F269" i="5"/>
  <c r="F271" i="5"/>
  <c r="F272" i="5"/>
  <c r="F273" i="5"/>
  <c r="F274" i="5"/>
  <c r="F275" i="5"/>
  <c r="F276" i="5"/>
  <c r="F277" i="5"/>
  <c r="F278" i="5"/>
  <c r="F280" i="5"/>
  <c r="F283" i="5"/>
  <c r="F284" i="5"/>
  <c r="F285" i="5"/>
  <c r="F286" i="5"/>
  <c r="F287" i="5"/>
  <c r="F288" i="5"/>
  <c r="F289" i="5"/>
  <c r="F290" i="5"/>
  <c r="F291" i="5"/>
  <c r="F292" i="5"/>
  <c r="F293" i="5"/>
  <c r="F294" i="5"/>
  <c r="F295" i="5"/>
  <c r="F296" i="5"/>
  <c r="F297" i="5"/>
  <c r="F298" i="5"/>
  <c r="F305" i="5"/>
  <c r="F307" i="5"/>
  <c r="F309" i="5"/>
  <c r="F311" i="5"/>
  <c r="F313" i="5"/>
  <c r="F315" i="5"/>
  <c r="F317" i="5"/>
  <c r="F319" i="5"/>
  <c r="F321" i="5"/>
  <c r="F323" i="5"/>
  <c r="F325" i="5"/>
  <c r="F346" i="5" s="1"/>
  <c r="F19" i="3" s="1"/>
  <c r="F327" i="5"/>
  <c r="F330" i="5"/>
  <c r="F331" i="5"/>
  <c r="F333" i="5"/>
  <c r="F335" i="5"/>
  <c r="F337" i="5"/>
  <c r="F340" i="5"/>
  <c r="F342" i="5"/>
  <c r="F344" i="5"/>
  <c r="F351" i="5"/>
  <c r="F353" i="5"/>
  <c r="F377" i="5" s="1"/>
  <c r="F20" i="3" s="1"/>
  <c r="F355" i="5"/>
  <c r="F357" i="5"/>
  <c r="F359" i="5"/>
  <c r="F362" i="5"/>
  <c r="F364" i="5"/>
  <c r="F366" i="5"/>
  <c r="F368" i="5"/>
  <c r="F371" i="5"/>
  <c r="F373" i="5"/>
  <c r="F375" i="5"/>
  <c r="F9" i="6"/>
  <c r="F11" i="6"/>
  <c r="F13" i="6"/>
  <c r="F15" i="6"/>
  <c r="F19" i="6"/>
  <c r="F21" i="6"/>
  <c r="F25" i="6"/>
  <c r="F27" i="6"/>
  <c r="F29" i="6"/>
  <c r="F31" i="6"/>
  <c r="F33" i="6"/>
  <c r="F35" i="6"/>
  <c r="F37" i="6"/>
  <c r="F39" i="6"/>
  <c r="F43" i="6"/>
  <c r="F45" i="6"/>
  <c r="F47" i="6"/>
  <c r="F49" i="6"/>
  <c r="F7" i="7"/>
  <c r="F9" i="7"/>
  <c r="F11" i="7"/>
  <c r="F13" i="7"/>
  <c r="F15" i="7"/>
  <c r="F17" i="7"/>
  <c r="F19" i="7"/>
  <c r="F21" i="7"/>
  <c r="F22" i="7"/>
  <c r="F23" i="7"/>
  <c r="F24" i="7"/>
  <c r="F25" i="7"/>
  <c r="F26" i="7"/>
  <c r="F27" i="7"/>
  <c r="F28" i="7"/>
  <c r="F29" i="7"/>
  <c r="F30" i="7"/>
  <c r="F31" i="7"/>
  <c r="F32" i="7"/>
  <c r="F35" i="7"/>
  <c r="F36" i="7"/>
  <c r="F37" i="7"/>
  <c r="F38" i="7"/>
  <c r="F39" i="7"/>
  <c r="F40" i="7"/>
  <c r="F41" i="7"/>
  <c r="F42" i="7"/>
  <c r="F43" i="7"/>
  <c r="F44" i="7"/>
  <c r="F45" i="7"/>
  <c r="F46" i="7"/>
  <c r="F47" i="7"/>
  <c r="F48" i="7"/>
  <c r="F49" i="7"/>
  <c r="F50" i="7"/>
  <c r="F51" i="7"/>
  <c r="F56" i="7"/>
  <c r="F57" i="7"/>
  <c r="F58" i="7"/>
  <c r="F61" i="7"/>
  <c r="F62" i="7"/>
  <c r="F7" i="9"/>
  <c r="F9" i="9"/>
  <c r="F11" i="9"/>
  <c r="F14" i="9"/>
  <c r="F25" i="9" s="1"/>
  <c r="F4" i="8" s="1"/>
  <c r="F15" i="9"/>
  <c r="F17" i="9"/>
  <c r="F19" i="9"/>
  <c r="F21" i="9"/>
  <c r="F23" i="9"/>
  <c r="F8" i="10"/>
  <c r="F9" i="10"/>
  <c r="F23" i="10" s="1"/>
  <c r="F6" i="8" s="1"/>
  <c r="F11" i="10"/>
  <c r="F13" i="10"/>
  <c r="F15" i="10"/>
  <c r="F17" i="10"/>
  <c r="F19" i="10"/>
  <c r="F21" i="10"/>
  <c r="F8" i="12"/>
  <c r="F10" i="12"/>
  <c r="F24" i="12" s="1"/>
  <c r="F4" i="11" s="1"/>
  <c r="F12" i="12"/>
  <c r="F14" i="12"/>
  <c r="F16" i="12"/>
  <c r="F18" i="12"/>
  <c r="F20" i="12"/>
  <c r="F22" i="12"/>
  <c r="F5" i="13"/>
  <c r="F7" i="13"/>
  <c r="F9" i="13"/>
  <c r="F11" i="13"/>
  <c r="F13" i="13"/>
  <c r="F15" i="13"/>
  <c r="F18" i="13"/>
  <c r="F20" i="13"/>
  <c r="F22" i="13"/>
  <c r="F24" i="13" l="1"/>
  <c r="F6" i="11" s="1"/>
  <c r="F8" i="11" s="1"/>
  <c r="F6" i="1" s="1"/>
  <c r="F51" i="6"/>
  <c r="F24" i="3" s="1"/>
  <c r="F64" i="7"/>
  <c r="F26" i="3" s="1"/>
  <c r="F8" i="8"/>
  <c r="F5" i="1" s="1"/>
  <c r="F545" i="4"/>
  <c r="F6" i="3"/>
  <c r="F9" i="3" s="1"/>
  <c r="F379" i="5"/>
  <c r="F13" i="3"/>
  <c r="F22" i="3" s="1"/>
  <c r="F28" i="3" l="1"/>
  <c r="F4" i="1" s="1"/>
  <c r="F8" i="1" s="1"/>
</calcChain>
</file>

<file path=xl/sharedStrings.xml><?xml version="1.0" encoding="utf-8"?>
<sst xmlns="http://schemas.openxmlformats.org/spreadsheetml/2006/main" count="1628" uniqueCount="640">
  <si>
    <t xml:space="preserve">SKUPNA REKAPITULACIJA </t>
  </si>
  <si>
    <t>I.</t>
  </si>
  <si>
    <t>ELEKTRO</t>
  </si>
  <si>
    <t>II.</t>
  </si>
  <si>
    <t>ELEKTRO NN</t>
  </si>
  <si>
    <t>III.</t>
  </si>
  <si>
    <t>ELEKTRO TK</t>
  </si>
  <si>
    <t>SKUPAJ VSA DELA</t>
  </si>
  <si>
    <t>SPLOŠNA DOLOČILA</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</si>
  <si>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</si>
  <si>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</si>
  <si>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</si>
  <si>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</si>
  <si>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</si>
  <si>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</si>
  <si>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Vsi elementi, oprema, kabli v razdelilnikih morajo imeti trajne oznake.</t>
  </si>
  <si>
    <t>Ponudba more vsebovati vse manipulativne stroške, stroške transporta, skladiščenja materiala, odvoza odpadkov na deponijo, čiščenja gradbišča (vezano na elektro-inštalacijska dela).</t>
  </si>
  <si>
    <t>REKAPITULACIJA ELEKTRO</t>
  </si>
  <si>
    <t>A1</t>
  </si>
  <si>
    <t>RAZSVETLJAVA, MOČNOSTNE INSTALACIJE</t>
  </si>
  <si>
    <t>A1.1.</t>
  </si>
  <si>
    <t>RAZSVETLJAVA</t>
  </si>
  <si>
    <t>kpl</t>
  </si>
  <si>
    <t>A1.2</t>
  </si>
  <si>
    <t>MOČNOSTNE INSTALACIJE</t>
  </si>
  <si>
    <t>RAZSVETLJAVA, MOČNOSTNE INSTALACIJE - SKUPAJ</t>
  </si>
  <si>
    <t>A2</t>
  </si>
  <si>
    <t>SIGNALNE IN TELEKOMUNIKACIJSKE INSTALACIJE</t>
  </si>
  <si>
    <t>A2.1</t>
  </si>
  <si>
    <t>SKUPAJ KATV IN TK INSTALACIJA</t>
  </si>
  <si>
    <t>A2.2</t>
  </si>
  <si>
    <t>SISTEM AVTOMATSKEGA JAVLJANJA POŽARA</t>
  </si>
  <si>
    <t>A2.3</t>
  </si>
  <si>
    <t>SISTEM JAVLJANJA VLOMA</t>
  </si>
  <si>
    <t>A2.4</t>
  </si>
  <si>
    <t xml:space="preserve">OPREMA  SPLOŠNEGA-AMBIENTNEGA   OZVOČENJA  </t>
  </si>
  <si>
    <t>A2.5</t>
  </si>
  <si>
    <t>MULTIMEDIJSKA OPREMA SKUPNEGA PROSTORA ZA STROKOVNE DELAVCE</t>
  </si>
  <si>
    <t>A2.6</t>
  </si>
  <si>
    <t>MULTIMEDIJSKA OPREMA OSREDNJEGA PROSTORA IN TELOVADNICE</t>
  </si>
  <si>
    <t xml:space="preserve"> A2.7</t>
  </si>
  <si>
    <t>SISTEM KONTROLE DOSTOPA IN RDČ</t>
  </si>
  <si>
    <t xml:space="preserve"> A2.8</t>
  </si>
  <si>
    <t>SISTEM VIDEODOMOFONA</t>
  </si>
  <si>
    <t>SIGNALNE IN TELEKOMUNIKACIJSKE INSTALACIJE - SKUPAJ</t>
  </si>
  <si>
    <t>A3</t>
  </si>
  <si>
    <t>STRELOVOD</t>
  </si>
  <si>
    <t>A4</t>
  </si>
  <si>
    <t>AVTOMATSKO VODENJE, NADZOR IN UPRAVLJANJE (CNS)</t>
  </si>
  <si>
    <t>SKUPAJ -  ELEKTRO</t>
  </si>
  <si>
    <t>Poz.</t>
  </si>
  <si>
    <t>Opis</t>
  </si>
  <si>
    <t xml:space="preserve">ME </t>
  </si>
  <si>
    <t>kol.</t>
  </si>
  <si>
    <t>cena / en.</t>
  </si>
  <si>
    <t>sk. cena</t>
  </si>
  <si>
    <t>A</t>
  </si>
  <si>
    <t>PROJEKTANTSKI POPIS ELEKTRIČNIH INSTALACIJ IN OPREME</t>
  </si>
  <si>
    <t>A1.1</t>
  </si>
  <si>
    <t>Dobava in montaža svetilke, komplet s sijalko, montažnim priborom in potrebnimi napajalniki:</t>
  </si>
  <si>
    <t>Opomba: V popisu je zajet material (svetilke, pribor, itd..) proizvajalca oz. dobavitelja PHILIPS in MTS, ponudi se lahko tehnično enakovredne materiale in opremo od drugega proizvajalca!</t>
  </si>
  <si>
    <t>(S1) Nadgradna LED svetilka, kot Philips, tip: SM350C LED27S/840 PSD, LED, 19.6W, 2700Lm, 138Lm/W, 4000K.</t>
  </si>
  <si>
    <t>kos</t>
  </si>
  <si>
    <t xml:space="preserve">(S2) Nadgradna LED svetilka, kot Philips, tip: WL140V LED34S/840 PSU  WH, LED, 33W, 3500Lm, 110Lm/W, 4000K, v zaščiti IP65   </t>
  </si>
  <si>
    <t>(S3) Nadgradna LED svetilka, kot Philips, tip: WL140V LED20S/840 PSU WH, LED, 20W, 2200Lm, 110Lm/W, 4000K, v zaščiti IP65</t>
  </si>
  <si>
    <t xml:space="preserve">(S4) Nadgradna LED svetilka, kot Philips, tip: SM136V 31S_37S_43S/840 PSU W20L120 OC, LED, 22W, 3100 Lm, 140Lm/W, 4000K, bele barve  </t>
  </si>
  <si>
    <t>(S5) Nadgradna LED vodotesna svetilka, kot Philips, tip: WT120C G2 LED60S/840, LED, 42.9W, 6000Lm, 143Lm/W, 4000K, v zaščiti IP65, bele barve</t>
  </si>
  <si>
    <t>(S6) Nadgradna LED svetilka, kot Philips, tip: WT470C LED64S/840 PSU L1600, LED, 46.5W, 6500 Lm, 140Lm/W, 4000K</t>
  </si>
  <si>
    <t xml:space="preserve">(S7) Vgradna LED downlight svetilka, kot Philips, tip DN140B LED20S/840 IP54, LED, 19W, 2200 Lm, 115Lm/W, 4000K, bele barve  </t>
  </si>
  <si>
    <t xml:space="preserve">(S8) Vgradna LED downlight svetilka, kot Philips, tip DN140B LED11S/840 IP54, LED, 9.5, 1100 Lm, 115Lm/W, 4000K, bele barve </t>
  </si>
  <si>
    <t>(S12) Vgradna stenska svetilka, MTS Quasar 200M LED 11W 830 IP65</t>
  </si>
  <si>
    <t>Stenska LED svetilka za osvetloitev jaška dvigala, po izboru investitorja oz. arhitekta</t>
  </si>
  <si>
    <t>Senzor Occuswitch DALI, kot Philips, tip: LRM 2070/30, z dozo za nadgradno montažo</t>
  </si>
  <si>
    <t xml:space="preserve">DALI vmesnik za tipkalo, kot Philips, tip: LCU 2070 </t>
  </si>
  <si>
    <t>Programiranje in zagon sistema</t>
  </si>
  <si>
    <t>VARNOSTNA RAZSVETLJAVA</t>
  </si>
  <si>
    <t>Opomba: V popisu (var. Razsv.) je zajet material (centrala, svetilke, pribor, itd..) proizvajalca oz. dobavitelja DIN-SICHERHEITSTECHNIK, ponudi se lahko tehnično enakovredne materiale in opremo od drugega proizvajalca!</t>
  </si>
  <si>
    <t>Centralna enota SU 6 NET E30. Naprava za centralno napajanje varnostne razsvetljave din-Sicherheitstechnik po DIN VDE 0108. Enota nameščena v ohišju z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830 mm x 480 mm x 276 mm. Garancija na kompletni sistem 5 let ob rednih letnih pregledih s strani proizvajalca.
Tip: din-Sicherheitstechnik; SU 6 NET E30</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</si>
  <si>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Modul je potreben za vsak centralni napajalnik ali podpostajo.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</si>
  <si>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</si>
  <si>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</si>
  <si>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</si>
  <si>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Tlorisna vizualizacija</t>
  </si>
  <si>
    <t>Programiranje sistema, spuščanje v pogon in uvajanje operaterja, poimenovanje svetilk do 200 znakov.</t>
  </si>
  <si>
    <t>Garancija na kompletni sistem 5,7 let ob rednih letnih pregledih s strani proizvajalca.</t>
  </si>
  <si>
    <t>(Z4)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</si>
  <si>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</si>
  <si>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Pribor za stensko montažo svetilk CONCEPT vzporedno z zidom. 
Tip: din-Sicherheitstechnik; Concept-WA-PP-G Kunststoff</t>
  </si>
  <si>
    <t>(Z6Z)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</si>
  <si>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t>
  </si>
  <si>
    <t>(Z7NP)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</si>
  <si>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t>
  </si>
  <si>
    <t>Set kovinskih jeklenic za spuščeno montažo piktogramske plošče na svetilkah serije STRING 2. S priborom za brezstopenjsko nastavljanje nivoja spuščanja, dolžine 1,5m.
Tip: din-Sicherheitstechnik; STRING 2 Seilmontageset 1,5 m</t>
  </si>
  <si>
    <t>(Z7NPLA)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hp Gr.2 PLC</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</si>
  <si>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LEVO/DESNO. 
Garancija 50.000 ur. 
Tip: din-Sicherheitstechnik; STRING 2 DA/DE LA, Pikto Gr.2 PL/PR</t>
  </si>
  <si>
    <t>(Z8NP)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Gr.2 PLC</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</si>
  <si>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t>
  </si>
  <si>
    <t>(Z8NPLA)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DA, hp Gr.2 PLC</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</si>
  <si>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t>
  </si>
  <si>
    <t>(Z9N)Dimabilna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</si>
  <si>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WAP, Pikto Gr.2, PU</t>
  </si>
  <si>
    <t>(Z9NLA)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hp PLC</t>
  </si>
  <si>
    <t>Piktogramska LED plošča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WAP LA, Pikto Gr.2, PU</t>
  </si>
  <si>
    <t>(Z13N)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DA E 4000K PLC</t>
  </si>
  <si>
    <t>(Z14N)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DA E 4000K PLC</t>
  </si>
  <si>
    <t>Ognjevarna (E30) doza z ustreznimi varovalkami (2x1A E30/E90) za zagotavljanje selektivnosti tokokriga ob morebitnem požaru.
Tip: din-Sicherheitstechnik; Sicherungsdose 1A E30/E90</t>
  </si>
  <si>
    <t>SKUPAJ RAZSVETLJAVA</t>
  </si>
  <si>
    <t>Dobava in montaža kabelskega kanala širine 100mm. Kabelska kanalizacija se izdela skladno z navodili proizvajalca kot npr. BAKS in je sestavljena iz:</t>
  </si>
  <si>
    <t>m</t>
  </si>
  <si>
    <t xml:space="preserve"> - kabelski kanal KFL100H60/3</t>
  </si>
  <si>
    <t xml:space="preserve"> - koleno 90º KKPFJ100H60</t>
  </si>
  <si>
    <t xml:space="preserve"> - odcepni kos TKDFJ100H60</t>
  </si>
  <si>
    <t xml:space="preserve"> - profil CMC40H40 dolžine 2m, 1 kos/1,5m</t>
  </si>
  <si>
    <t xml:space="preserve"> - konzola WWT400, 1 kos/1,5m</t>
  </si>
  <si>
    <t xml:space="preserve"> - vijak SMHM10x30, 2 kosa/konzolo</t>
  </si>
  <si>
    <t xml:space="preserve"> - podložka PP10, 2 kosa/konzolo</t>
  </si>
  <si>
    <t xml:space="preserve">  - matica NSM10, 2 kosa/konzolo</t>
  </si>
  <si>
    <t xml:space="preserve"> - garnitura vijakov SGKM6x10, 2 kosa/konzolo</t>
  </si>
  <si>
    <t xml:space="preserve"> - podložkam PW6, 2 kosa/konzolo</t>
  </si>
  <si>
    <t xml:space="preserve"> - zidni vložkek PSRM10x65, 2 kosa/profil CMC</t>
  </si>
  <si>
    <t>Dobava in montaža kabelskega kanala širine 200mm. Kabelska kanalizacija se izdela skladno z navodili proizvajalca kot npr. BAKS in je sestavljena iz:</t>
  </si>
  <si>
    <t xml:space="preserve"> - kabelski kanal KFL200H60/3</t>
  </si>
  <si>
    <t xml:space="preserve"> - koleno 90º KKPFJ200H60</t>
  </si>
  <si>
    <t xml:space="preserve"> - odcepni kos TKDFJ200H60</t>
  </si>
  <si>
    <t xml:space="preserve"> - konzola WWT500, 1 kos/1,5m</t>
  </si>
  <si>
    <t>Dobava in montaža kabelskega kanala širine 300mm. Kabelska kanalizacija se izdela skladno z navodili proizvajalca kot npr. BAKS in je sestavljena iz:</t>
  </si>
  <si>
    <t xml:space="preserve"> - kabelski kanal KGL300H60/3</t>
  </si>
  <si>
    <t xml:space="preserve"> - koleno 90º KKPJ300H60</t>
  </si>
  <si>
    <t xml:space="preserve"> - odcepni kos TKDJ300H60</t>
  </si>
  <si>
    <t xml:space="preserve"> - konzola WWT600, 1 kos/1,5m</t>
  </si>
  <si>
    <t xml:space="preserve">Dobava in montaža  dvižnega voda širine 200mm. Dvižni vod se izdela skladno z navodili proizvajalca kot npr. BAKS in je sestavljen iz: </t>
  </si>
  <si>
    <t xml:space="preserve"> - kabelska leste DUP200H60</t>
  </si>
  <si>
    <t xml:space="preserve"> - ravna spojka LDOCH60, 2 kosa /3m</t>
  </si>
  <si>
    <t xml:space="preserve"> - kotni nosilec UTMO, 2kosa/1,5m</t>
  </si>
  <si>
    <t xml:space="preserve"> - garnitura vijakov SGKM8x14, 8kosov/spojko + 1kos/nosilec</t>
  </si>
  <si>
    <t xml:space="preserve"> - zidni vložkek PSRM10x65, 2 kosa/kotni nosilec</t>
  </si>
  <si>
    <t xml:space="preserve"> - ločna objemka UKO1 (ustrezne dimenzije)</t>
  </si>
  <si>
    <t xml:space="preserve"> - pokrov PDDP200</t>
  </si>
  <si>
    <t xml:space="preserve"> - zapiralo pokrova, 2kosa/m</t>
  </si>
  <si>
    <t>Dobava in montaža  kabelskega kanla širine 200mm (razvod po strehi). Kabelska kanalizacija se izdela skladno z navodili proizvajalca kot npr. BAKS in je sestavljena iz:</t>
  </si>
  <si>
    <t>Dobava in montaža parapetnega kanala , kot npr ELBA AT 155/72</t>
  </si>
  <si>
    <t>Dobava in montaža senzorjev, stikal, tipkal, komplet z nosilnim in okrasnim okvirjem (nelomljiv in antibakterijski) ter dozo, barvo izbere investitor oz. arhitekt</t>
  </si>
  <si>
    <t>-</t>
  </si>
  <si>
    <t>stikalo navadno n/o, 10A</t>
  </si>
  <si>
    <t>stikalo navadno p/o, 10A</t>
  </si>
  <si>
    <t>stikalo izmenično p/o, 10A</t>
  </si>
  <si>
    <t>stikalo križno p/o, 10A</t>
  </si>
  <si>
    <t>tipka p/o, 10A</t>
  </si>
  <si>
    <t>tipka za izklop v sili (gobica)</t>
  </si>
  <si>
    <r>
      <t>senzor prisotnosti in svetlobe 360</t>
    </r>
    <r>
      <rPr>
        <sz val="10"/>
        <rFont val="Calibri"/>
        <family val="2"/>
      </rPr>
      <t>°</t>
    </r>
    <r>
      <rPr>
        <sz val="10"/>
        <rFont val="Arial Narrow"/>
        <family val="2"/>
      </rPr>
      <t>, kot npr. CP elektronics EBDSM</t>
    </r>
  </si>
  <si>
    <r>
      <t>senzor gibanja in svetlobe 360</t>
    </r>
    <r>
      <rPr>
        <sz val="10"/>
        <rFont val="Calibri"/>
        <family val="2"/>
      </rPr>
      <t>°</t>
    </r>
    <r>
      <rPr>
        <sz val="10"/>
        <rFont val="Arial Narrow"/>
        <family val="2"/>
      </rPr>
      <t>, kot npr. STEINEL IS 2360 DE ECO</t>
    </r>
  </si>
  <si>
    <r>
      <t>senzor gibanja in svetlobe 360</t>
    </r>
    <r>
      <rPr>
        <sz val="10"/>
        <rFont val="Calibri"/>
        <family val="2"/>
      </rPr>
      <t>°</t>
    </r>
    <r>
      <rPr>
        <sz val="10"/>
        <rFont val="Arial Narrow"/>
        <family val="2"/>
      </rPr>
      <t>, kot npr. STEINEL IS 2360 ECO</t>
    </r>
  </si>
  <si>
    <r>
      <t>senzor gibanja in svetlobe 180</t>
    </r>
    <r>
      <rPr>
        <sz val="10"/>
        <rFont val="Calibri"/>
        <family val="2"/>
      </rPr>
      <t>°</t>
    </r>
    <r>
      <rPr>
        <sz val="10"/>
        <rFont val="Arial Narrow"/>
        <family val="2"/>
      </rPr>
      <t xml:space="preserve">, kot npr. STEINEL IS 180-2 </t>
    </r>
  </si>
  <si>
    <t>Dobava in montaža vtičnic,  komplet z nosilnim in okrasnim okvirjem (nelomljiv in antibakterijski) ter dozo, barvo izbere investitor oz. arhitekt</t>
  </si>
  <si>
    <t>enofazna šuko vtičnice 230V, 16A, IP44, nadometne izvedbe</t>
  </si>
  <si>
    <t>trifazna šuko vtičnice 400V, 16A, IP44, nadometne izvedbe</t>
  </si>
  <si>
    <t>enofazna šuko vtičnice 230V, 16A, IP20, podometne izvedbe, komplet z otroško zaščito oz. varnostnim mehanizmom proti vtikanju</t>
  </si>
  <si>
    <t>enofazna šuko vtičnice 230V s pokrovom, 16A, IP44, podometne izvedbe, komplet z otroško zaščito oz. varnostnim mehanizmom proti vtikanju</t>
  </si>
  <si>
    <t>enofazna šuko vtičnice 230V, 16A, IP54, nadometne izvedbe, komplet z zaklepom (npr. kot as-Shwabe 62461)</t>
  </si>
  <si>
    <t>enofazna šuko vtičnice 230V - dvojna, 16A, IP20, podometne izvedbe</t>
  </si>
  <si>
    <t>enofazna šuko vtičnice 230V s pokrovom - dvojna, 16A, IP44, podometne izvedbe</t>
  </si>
  <si>
    <t>enofazna šuko vtičnice 230V - dvojna, 16A, IP20, za vgradnjo v parapetni kanal, talno dozo</t>
  </si>
  <si>
    <t>Dobava in montaža elektro elementov za p/o</t>
  </si>
  <si>
    <t>razvodnica za glavno izenačitev potenciala (GIP),
komplet z ozemljitveno letvico</t>
  </si>
  <si>
    <t>Izvedba izenačitve potencialov</t>
  </si>
  <si>
    <t>razvodnica za dodatno izenačitev potenciala (DIP),
komplet z ozemljitveno letvico</t>
  </si>
  <si>
    <t>razvodnica za dodatno izenačitev potenciala (DIP),
komplet z ozemljitveno letvico, montaža na kabelsko polico</t>
  </si>
  <si>
    <t>Izvedba ozemljitev vseh izpostavljenih prevodnih delov kot so: kovinski podboji vrat, razne cevne povezave, kovinski pulti in elementi (kuhinja), kovinske ograje itd.</t>
  </si>
  <si>
    <t>Dobava in montaža nadometnih razvodnih doz 100x100mm, komplet (ocena)</t>
  </si>
  <si>
    <t>Dobava in montaža nadometnih razvodnih doz 150x110mm, komplet (ocena)</t>
  </si>
  <si>
    <t>Dobava in montaža ostalih raznih vgradnih in nadgradnih inštalacijskih doz, ter ostalega drobnega inštalacijskega veznega materiala kot so kabelski čevlji, kabelske sponke (elbox), itd.</t>
  </si>
  <si>
    <t>Dobava in polaganje kabla, položenega delno v betonu, delno pod ometom, delno nad ometom v PN cevi, delno v kabelskem jašku in delno po kabelskih policah komplet s kabelskimi čevlji in priklopom. Instalacijski kabli morajo ustrezati minimalnemu razredu odziva na ogenj Cca s1d2a1 po SIST EN 50575</t>
  </si>
  <si>
    <t>FG16(O)M16 3x2,5 mm²</t>
  </si>
  <si>
    <t>FG16(O)M16 2x1,5 mm²</t>
  </si>
  <si>
    <t>FG16(O)M16 3x1,5 mm²</t>
  </si>
  <si>
    <t>FG16(O)M16 4x1,5 mm²</t>
  </si>
  <si>
    <t>FG16(O)M16 5x1,5 mm²</t>
  </si>
  <si>
    <t>FG16(O)M16 5x2,5 mm²</t>
  </si>
  <si>
    <t>FG16(O)M16 5x4 mm²</t>
  </si>
  <si>
    <t>FG16(O)M16 5x6 mm²</t>
  </si>
  <si>
    <t>FG16(O)M16 5x10 mm²</t>
  </si>
  <si>
    <t>FG16(O)M16 5x16 mm²</t>
  </si>
  <si>
    <t>FG16M16 4x70 mm²</t>
  </si>
  <si>
    <t>HO7Z-K-1x6 mm²</t>
  </si>
  <si>
    <t>HO7Z-K-1x10 mm²</t>
  </si>
  <si>
    <t>HO7Z-K-1x16 mm²</t>
  </si>
  <si>
    <t>HO7Z-K-1x35 mm²</t>
  </si>
  <si>
    <t>J-H(St)H 2x0,8mm</t>
  </si>
  <si>
    <t>J-H(St)H 3x2x0,8mm</t>
  </si>
  <si>
    <t>F/UTP cat.6</t>
  </si>
  <si>
    <t>N)HXH E30 3x1,5mm2 (ognjevarni)</t>
  </si>
  <si>
    <t>Dobava, montaža in polaganje instalacijskega materiala</t>
  </si>
  <si>
    <t>prazna I.C. cev 16mm, tuboflex samogasna (PP)</t>
  </si>
  <si>
    <t>prazna I.C. cev 25mm, tuboflex samogasna (PP)</t>
  </si>
  <si>
    <t>prazna I.C. cev 32mm, tuboflex samogasna (PP)</t>
  </si>
  <si>
    <t>prazna I.C. cev 50mm, tuboflex samogasna (PP)</t>
  </si>
  <si>
    <t>Gretje odtokov:</t>
  </si>
  <si>
    <t>Dobava in montaža SAMOREGULIRNI GRELNI KABLI CLT28, moči 25W/m, 230V dolžine 2m, komplet s priključnim kablom in vodotesnim zaključnim elementom</t>
  </si>
  <si>
    <t>Drobni, vezni in pritrdilni material, meritve, atesti, puščanje v pogon, tehnična dokumentacija</t>
  </si>
  <si>
    <t>RAZDELILNIKI</t>
  </si>
  <si>
    <t>RK NN sestav</t>
  </si>
  <si>
    <r>
      <rPr>
        <b/>
        <sz val="10"/>
        <rFont val="Arial Narrow"/>
        <family val="2"/>
      </rPr>
      <t>NN sestav Prisma G (NN sestav skladen s SIST EN 61439)</t>
    </r>
    <r>
      <rPr>
        <sz val="10"/>
        <rFont val="Arial Narrow"/>
        <family val="2"/>
      </rPr>
      <t xml:space="preserve">
NN sestav je prostostoječe, modularne izvedbe izdelani iz dekapirane jeklene pločevine in profilov, obdelana z anti-korozijsko elektroforezo in končno barvo - poliestrsko/epoksidnim prašnim nanosom, barva RAL -  9001. Vsak element v NN sestavu mora imeti oznako iz tripolne sheme.
NN sestav mora ustrezati zahtevam standardov SIST EN 61439-1 in 2. 
Ponudnik mora priložiti naslednje izjave in poročila:
- izjava o skladnosti s SIST EN 61439-1 in 2
- testna poročila v skladu s SIST EN 61439-1 in 2
- testna poročila o komunikacijskem sistemu (communication report)
- enopolne sheme</t>
    </r>
  </si>
  <si>
    <t>Dokumentacija je na voljo v digitalni obliki v oblaku, dostopna preko QR kode na NN sestavu</t>
  </si>
  <si>
    <t>Stopnja zaščite: IP30</t>
  </si>
  <si>
    <t>Število polj (z opremo): 2</t>
  </si>
  <si>
    <t>Okvirna dimenzija (ŠxVxG) 1495x 1830 x 180 (z vrati) mm</t>
  </si>
  <si>
    <t>Okvirna teža 1 polja: 110kg</t>
  </si>
  <si>
    <t>Barva RAL: 9001</t>
  </si>
  <si>
    <t>Prezračevanje: naravno</t>
  </si>
  <si>
    <t>Priklopi: dovodi, odvodi: - zgoraj z kabli</t>
  </si>
  <si>
    <t>Uvodna montažna plošča za kable - snemljiva</t>
  </si>
  <si>
    <t>Naznačena izolacijska napetost (Ui): 1000 V</t>
  </si>
  <si>
    <t>Naznačena obratovalna napetost (Ue): 415 / 690 V AC</t>
  </si>
  <si>
    <t>Naznačena frekvenca (fn): 50 Hz</t>
  </si>
  <si>
    <t>Naznačeni tok glavnih zbiralk: 200 A trajno, materijal Cu</t>
  </si>
  <si>
    <t>Naznačeni kratkotrajni zdržni tok (Icw - kA rms/1s): 15 kA</t>
  </si>
  <si>
    <t>Sistem ozemljitve TN-C-S</t>
  </si>
  <si>
    <t>Presek N-vodnika enak faznemu</t>
  </si>
  <si>
    <t>Dodatna oprema: IP 20 pregrada med omaro in originalnim podstavkom, prekritje uvodnic, polna vrata</t>
  </si>
  <si>
    <t>Bremensko Stikalo, 3P, 320A, tip INS250-630</t>
  </si>
  <si>
    <t>Odvodnik prenapetosti, 3P Up: 1.6kV, In=5kA, Imax=20kA, tip iPRD20, s pomožnim kontaktom</t>
  </si>
  <si>
    <t>Varovalčno podnožje, 3p, 160A, komplet z varovalkami 100A (3 kos)</t>
  </si>
  <si>
    <t>Inštalacijski odklopnik, 6A, B, 3P, Ik=15kA, tip iC60H</t>
  </si>
  <si>
    <t>Tokovni merilni transformator, 250/5A</t>
  </si>
  <si>
    <t>Mrežni analizator toka, napetosti in moči, skladen z IEC 61557-12, razred točnosti za delovno energijo 0.5s,  Modbus komunikacijski vmesnik, montaža na DIN letev, tip iEM3235</t>
  </si>
  <si>
    <t>Varovalčno podnožje, 3p, 63A, tip D02</t>
  </si>
  <si>
    <t>Varovalke, 40A</t>
  </si>
  <si>
    <t>Varovalke, 50A</t>
  </si>
  <si>
    <t>Varovalke, 25A</t>
  </si>
  <si>
    <t>Varovalke 6A</t>
  </si>
  <si>
    <t>Varovalke xxA</t>
  </si>
  <si>
    <t>FID zaščitno stikalo, 4P, 40A, 300mA, tip A</t>
  </si>
  <si>
    <t>FID zaščitno stikalo, 4P, 40A, 30mA, tip A</t>
  </si>
  <si>
    <t>Varovalčno podnožje, 1p, 63A, tip D02</t>
  </si>
  <si>
    <t>Varovalke, 6A</t>
  </si>
  <si>
    <t xml:space="preserve">Varovalčni ločilnik, tip ISFT, 250A </t>
  </si>
  <si>
    <t xml:space="preserve">Varovalke 160A </t>
  </si>
  <si>
    <t>Inštalacijski odklopnik, 10A, C, 1P, Ik=15kA, tip iC60H</t>
  </si>
  <si>
    <t>Inštalacijski odklopnik, 16A, C, 1P, Ik=15kA, tip iC60H</t>
  </si>
  <si>
    <t>KZS (Kombinirano Zaščitno Stikalo), 1P+N, 16A, 30mA, 10 kA;  razred A, C karakt., tip iDPN H</t>
  </si>
  <si>
    <t>KZS (Kombinirano Zaščitno Stikalo), 1P+N, 10A, 30mA, 10 kA;  razred A, C karakt., tip iDPN H</t>
  </si>
  <si>
    <t>Polno izolirane glavne zbiralke, 250A, zaščitene pred neposrednim dotikom, tip Linergy BW</t>
  </si>
  <si>
    <t>Distribucijski blok za priklop inštalacijske opreme, tip Linergy DP</t>
  </si>
  <si>
    <t>Membranska uvodnica za 43 kablov s prilagoditvenim okvirjem</t>
  </si>
  <si>
    <t>Drobni inštalacijski materijal in sponke</t>
  </si>
  <si>
    <t>Izdelava sestava</t>
  </si>
  <si>
    <t>Preskus sestava</t>
  </si>
  <si>
    <t>RK NN sestav skupaj</t>
  </si>
  <si>
    <t>RP</t>
  </si>
  <si>
    <r>
      <rPr>
        <b/>
        <sz val="10"/>
        <rFont val="Arial Narrow"/>
        <family val="2"/>
      </rPr>
      <t>NN sestav Prisma G (NN sestav skladen s SIST EN 61439)</t>
    </r>
    <r>
      <rPr>
        <sz val="10"/>
        <rFont val="Arial Narrow"/>
        <family val="2"/>
      </rPr>
      <t xml:space="preserve">
NN sestav za montažo na zid, modularne izvedbe izdelani iz dekapirane jeklene pločevine in profilov, obdelana z anti-korozijsko elektroforezo in končno barvo - poliestrsko/epoksidnim prašnim nanosom, barva RAL -  9001. Vsak element v NN sestavu mora imeti oznako iz tripolne sheme.
NN sestav mora ustrezati zahtevam standardov SIST EN 61439-1 in 2. 
Ponudnik mora priložiti naslednje izjave in poročila:
- izjava o skladnosti s SIST EN 61439-1 in 2
- testna poročila v skladu s SIST EN 61439-1 in 2
- testna poročila o komunikacijskem sistemu (communication report)
- enopolne sheme</t>
    </r>
  </si>
  <si>
    <t xml:space="preserve">Število polj (z opremo): </t>
  </si>
  <si>
    <t xml:space="preserve">Okvirna dimenzija (ŠxVxG) 900 x 1380 x 180(z vrati) mm </t>
  </si>
  <si>
    <t>Okvirna teža 1 polja: 35kg</t>
  </si>
  <si>
    <t>Priklopi: dovodi - zgoraj z kabli</t>
  </si>
  <si>
    <t>Naznačeni tok glavnih zbiralk:63 A trajno, materijal Cu</t>
  </si>
  <si>
    <t>Dodatna oprema: polna vrata</t>
  </si>
  <si>
    <t>Bremensko Stikalo, 3P, 63A, tip INS63</t>
  </si>
  <si>
    <t>Odvodnik prenapetosti, 3P+N, Up: 1.6kV, In=5kA, Imax=20kA, tip iPRD20, s pomožnim kontaktom</t>
  </si>
  <si>
    <t>Varovalke 20A</t>
  </si>
  <si>
    <t>Varovalčno podnožje, 1p, 6A, tip D02</t>
  </si>
  <si>
    <t>FID zaščitno stikalo, 3P+N, 25A, 300mA, razred A, tip iID</t>
  </si>
  <si>
    <t>FID zaščitno stikalo, 3P+N, 40A, 30mA, razred A, tip, iID</t>
  </si>
  <si>
    <t>KZS (Kombinirano Zaščitno Stikalo), 1P+N, 16A, 30mA, 15 kA;  razred A, C karakt., tip iDPN H</t>
  </si>
  <si>
    <t>RP NN sestav skupaj</t>
  </si>
  <si>
    <t>R1N</t>
  </si>
  <si>
    <t>FID zaščitno stikalo, 4P, 25A, 300mA, tip A</t>
  </si>
  <si>
    <t>R1N NN sestav skupaj</t>
  </si>
  <si>
    <t>RTP NN sestav</t>
  </si>
  <si>
    <t xml:space="preserve">Okvirna dimenzija (ŠxVxG) 1495 x 1830 x 180 (z vrati) mm + </t>
  </si>
  <si>
    <t>Naznačeni kratkotrajni zdržni tok (Icw - kA rms/1s): 15kA</t>
  </si>
  <si>
    <t>Bremensko Stikalo, 3P, 200A, tip INS250</t>
  </si>
  <si>
    <t>Tokovni merilni transformator, 200/5A</t>
  </si>
  <si>
    <t>Varovalke, 32A</t>
  </si>
  <si>
    <t xml:space="preserve">kos </t>
  </si>
  <si>
    <t>Varovalke, 16A</t>
  </si>
  <si>
    <t>Varovalke, 20A</t>
  </si>
  <si>
    <t>Varovalčno podnožje, 1P, 63A, tip D02</t>
  </si>
  <si>
    <t>Varovalke, 10A</t>
  </si>
  <si>
    <t>FID zaščitno stikalo, 4P, 40A, 30mA, razred A, tip iID</t>
  </si>
  <si>
    <t>Inštalacijski odklopnik, 16A, C, 3P, Ik=15kA, tip iC60H</t>
  </si>
  <si>
    <t>Modularni kontaktor TeSys GC - 25 A - 2 NO - tuljava 220 do 240 V AC</t>
  </si>
  <si>
    <t>Modularni kontaktor TeSys GC - 25 A - 3 NO - tuljava 220 do 240 V AC</t>
  </si>
  <si>
    <t>RTP NN sestav skupaj</t>
  </si>
  <si>
    <t>Razdelilnik Igralnica</t>
  </si>
  <si>
    <t>Tipski podometni razdelilnik bele barve, 1 vrstni (12 modulni), dimenzij (ŠxVxG): 276x220x65mm, z ozemljitvenimi in ničelnimi sponkami, barva bela RAL 9016, zaščita IP40,  tip Mini Pragma Easy9</t>
  </si>
  <si>
    <t>Razdelilnik Igralnica skupaj</t>
  </si>
  <si>
    <t>Razdelilnik Telovadnica</t>
  </si>
  <si>
    <t>Razdelilnik Telovadnica skupaj</t>
  </si>
  <si>
    <t>Dobava in izvedba materialov za požarne tesnitve nezatesnjenih požarnih prehodov kabelskih tras skozi požarna sektorje :</t>
  </si>
  <si>
    <t>a</t>
  </si>
  <si>
    <t>ZATESNITEV VSEH HORIZONTALNIH PREHODOV ELEKTRO INŠTALACIJ MED POŽARNIMI SEKTORJI SKOZI PREBOJE.</t>
  </si>
  <si>
    <t>Zatesnitev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</si>
  <si>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a1</t>
  </si>
  <si>
    <t>Velikost preboja: 400x160x200 mm;  Zasedenost: 40%</t>
  </si>
  <si>
    <t>b</t>
  </si>
  <si>
    <t>ZATESNITEV VSEH VERTIKALNIH PREHODOV ELEKTRO INŠTALACIJ MED POŽARNIMI SEKTORJI SKOZI PRAVOKOTNE PREBOJE.</t>
  </si>
  <si>
    <t>Zatesnitev vertikalnih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 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</si>
  <si>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b1</t>
  </si>
  <si>
    <t>Velikost preboja: 600x280x200 mm;  Zasedenost: 40%</t>
  </si>
  <si>
    <t>Izvedba kompletnega ožičenja in priklopov za strojne naprave  (strojna oprema, kot so toplotne črpalke, klimati, el. grelniki vode itd.  so zajeti v popisu strojnih inštalacij) ter dobava in polaganje kablov v naslednji sestavi:</t>
  </si>
  <si>
    <t>PRIKLOPI:</t>
  </si>
  <si>
    <t>obojestranski priklop toplotne črpalke (ZETČ4/NETČ4)</t>
  </si>
  <si>
    <t>obojestranski priklop toplotne črpalke-klime (ZETČ8/NETČ8)</t>
  </si>
  <si>
    <t>obojestranski priklop toplotne črpalke (ZETČ11/NETČ11)</t>
  </si>
  <si>
    <t>obojestranski priklop toplotne črpalke (ZETČ12/NETČ12)</t>
  </si>
  <si>
    <t>obojestranski priklop toplotne črpalke (ZETČ13/NETČ13)</t>
  </si>
  <si>
    <t>priklop toplotne črpalke TČ21</t>
  </si>
  <si>
    <t>priklop toplotne črpalke TČ22</t>
  </si>
  <si>
    <t>priklop toplotne črpalke TČ23</t>
  </si>
  <si>
    <t>priklop grelnika tople sanitarne vode (GTSV4)</t>
  </si>
  <si>
    <t>priklop akumulatorja toplote/hladu (AK2)</t>
  </si>
  <si>
    <t>priklop mehčalne naprave</t>
  </si>
  <si>
    <t>KABLI:</t>
  </si>
  <si>
    <t xml:space="preserve">FG16(O)M16 3x1,5mm² </t>
  </si>
  <si>
    <t xml:space="preserve">FG16(O)M16 3x2,5mm² </t>
  </si>
  <si>
    <t xml:space="preserve">FG16(O)M16 3x6mm² </t>
  </si>
  <si>
    <t xml:space="preserve">FG16(O)M16 5x1,5mm² </t>
  </si>
  <si>
    <t xml:space="preserve">FG16(O)M16 5x2,5mm² </t>
  </si>
  <si>
    <t xml:space="preserve">FG16(O)M16 5x4mm² </t>
  </si>
  <si>
    <t xml:space="preserve">FG16(O)M16 5x6mm² </t>
  </si>
  <si>
    <t xml:space="preserve">FG16(O)M16 5x10mm² </t>
  </si>
  <si>
    <t>Izvedba priključkov in povezav za toplotno črpalko (VRF) TČ5:
- Izvedba priklopa (400V) zunanje enote TČ5 (1 kos)
- Medsebojno povezovanje zunanje enote z notranjimi (konvektorji) (7 kos)
- Izvedba priklopa sobnega termostata na notranjo enoto (konvektor) (7 kos)
- Izvedba priklopa (230V) za notranje enote (7 kos)
- Dobava in polaganje kabla FG16(O)M16 5x10mm² (85m)
- Dobava in polaganje kabla FG16(O)M16 3x1,5mm² (120m)
- Dobava in polaganje kabla LiHCH 2x1,5mm² (100m)
- Dobava in polaganje kabla LiHCH 3x1,5mm² (100m)</t>
  </si>
  <si>
    <t>Izvedba priključkov in povezav za toplotno črpalko (VRF) TČ6:
- Izvedba priklopa (400V) zunanje enote TČ6 (1 kos)
- Medsebojno povezovanje zunanje enote z notranjimi (konvektorji) (8 kos)
- Izvedba priklopa sobnega termostata na notranjo enoto (konvektor) (8 kos)
- Izvedba priklopa (230V) za notranje enote (8 kos)
 - Dobava in polaganje kabla FG16(O)M16 5x6mm² (70m)
- Dobava in polaganje kabla FG16(O)M16 3x1,5mm² (120m)
- Dobava in polaganje kabla LiHCH 2x1,5mm² (100m)
- Dobava in polaganje kabla LiHCH 3x1,5mm² (100m)</t>
  </si>
  <si>
    <t>Izvedba priključkov in povezav za toplotno črpalko (VRF) TČ7:
- Izvedba priklopa (400V) zunanje enote TČ7 (1 kos)
- Medsebojno povezovanje zunanje enote z notranjimi (konvektorji) (8 kos)
- Izvedba priklopa sobnega termostata na notranjo enoto (konvektor) (8 kos)
- Izvedba priklopa (230V) za notranje enote (8 kos)
  - Dobava in polaganje kabla FG16(O)M16 5x10mm² (55m)
 - Dobava in polaganje kabla FG16(O)M16 3x1,5mm² (120m)
- Dobava in polaganje kabla LiHCH 2x1,5mm² (120m)
- Dobava in polaganje kabla LiHCH 3x1,5mm² (100m)</t>
  </si>
  <si>
    <t>Izvedba ostalih fiksnih priključkov 230V in 400V, kot so: el. kuhalna plošča, pomivalni stroj, pečica, hladilnica, napa itd.</t>
  </si>
  <si>
    <r>
      <t xml:space="preserve">Izvedba fiksnega priključka za priklop dvigala, komplet </t>
    </r>
    <r>
      <rPr>
        <b/>
        <sz val="10"/>
        <rFont val="Arial Narrow"/>
        <family val="2"/>
      </rPr>
      <t>(Opomba: dvigalo se dobavi komplet z el. razdelilnikom, izvede se samo priklop!)</t>
    </r>
  </si>
  <si>
    <t>PREZRAČEVALNI SISTEM KUHINJE (ELEKTRIČNE INSTALACIJE)</t>
  </si>
  <si>
    <t>Dobava in montaža krmilne elektroomarice 400x300mm RVENTz vsemi potrebnimi močnostnimi in stikalnimi elementi za vklop odvodnega kuhinjskega ventilatorja, zaprtje elektronskega regulatorja pretoka zraka in signal klimata za spremembo režima količine prezračevanja. Dodatno: nadometno stikalo 0-1 za vklop ventilatorja za napo. (kot naprimer: Systemair, tip EKO1)</t>
  </si>
  <si>
    <t>Dobava in napeljava električnih kablov, položenih delno v beton, delno pod ometom, delno nad ometom v PN ceveh, delno po kabelskih policah, komplet s kabelskimi čevlji. Kabli napeljani skozi uvodnice elementov periferne opreme ter uvodnice krmilne omare, skladno z elektro načrtom in seznamom kablov dobavitelja krmilnega sistema, kot npr. Topvex Systemair</t>
  </si>
  <si>
    <t>FG16(O)M16 2x0,75 mm²</t>
  </si>
  <si>
    <t>DOKUMENTACIJA, DOKAZILA IN OSTALO</t>
  </si>
  <si>
    <t>Pregledi, preskusi in meritve na NN električnih inštalacijah ter izdelava dokumentacije:</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</si>
  <si>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</si>
  <si>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</si>
  <si>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</si>
  <si>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Meritve nivoja osvetljenosti splošne razsvetljave in izdelava poročila.</t>
  </si>
  <si>
    <t>Električne meritve na strojnih instalacijah (klimati…) in izdelava poročila.</t>
  </si>
  <si>
    <t>Označevanje vseh elementov z trajnimi nalepkami.</t>
  </si>
  <si>
    <t>Izdelava vse potrebne dokumentacije (Dokazilo o zanesljivosti, navodila za opremo, certifikati za vgrajeno opremo…)</t>
  </si>
  <si>
    <t>Projekt izvedenih del (PID):</t>
  </si>
  <si>
    <t>Izdelava posnetka dejanskega stanja električnih inštalacij in električne opreme na objektu.</t>
  </si>
  <si>
    <t>Vnos vseh sprememb oz. dopolnitev načrtov za izvedbo.</t>
  </si>
  <si>
    <t>Izdelava in predaja štirih izvodov PID projektov investitorju v elektronski in papirni obliki.</t>
  </si>
  <si>
    <t>Projektantski nadzor po ponudbi projektanta.</t>
  </si>
  <si>
    <t>Drobni material in manjša nepredvidena dela - po predhodni specifikaciji teh del in potrditvi z vpisom v gradbeni dnevnik.</t>
  </si>
  <si>
    <t>SKUPAJ - MOČNOSTNE INSTALACIJE</t>
  </si>
  <si>
    <t xml:space="preserve"> </t>
  </si>
  <si>
    <t>KATV IN TK INSTALACIJA</t>
  </si>
  <si>
    <t>OPOMBA:
Dovod (optika) do glavne omarice je predmet KATV(TK) priključka. Dovodni kabel določi in izbere distirbuter KATV signala (Telemach), glede na zahteve investitorja ob podpisu sklenitve pogodbe. Prav tako izbran distributer izbere in dobavi vso potrebno aktivno opremo (modemi, routerji, itd.)</t>
  </si>
  <si>
    <t>Dobava in polaganje kabla, položenega delono po kabelskih policah, delno v spuščenem stropu, delno pod ometom, v inštalacijskih ceveh:</t>
  </si>
  <si>
    <t>podatkovni kabel F/UTP cat. 6a, 10 G BASE-T</t>
  </si>
  <si>
    <t>kabel koax 75Ohm</t>
  </si>
  <si>
    <t xml:space="preserve">Dobava in montaža dvojne komunikacijske vtičnice (2xRJ45) pod kotom s protiprašnim pokrovčkom z RJ 45 oklopljenim konektorjem, Cat 6A, za vgradnjo v parapetni kanal  ali talno dozo, komplet </t>
  </si>
  <si>
    <t>Dobava in montaža dvojne komunikacijske vtičnice (2xRJ45) pod kotom s protiprašnim pokrovčkom z RJ 45 oklopljenim konektorjem, Cat 6A, za p/o, komplet z dozo, nosilnim in okrasnim okvirjem, barvo izbere arhitket oz. investitor</t>
  </si>
  <si>
    <t>Dobava in montaža enojne komunikacijske vtičnice (1xRJ45) pod kotom s protiprašnim pokrovčkom z RJ 45 oklopljenim konektorjem, Cat 6A, za p/o, komplet z dozo, nosilnim in okrasnim okvirjem, barvo izbere arhitket oz. investitor</t>
  </si>
  <si>
    <t>Dobava in montaža enojne komunikacijske vtičnice (1xRJ45) pod kotom s protiprašnim pokrovčkom z RJ 45 oklopljenim konektorjem, Cat 6A, za n/o, komplet z dozo, nosilnim in okrasnim okvirjem, barvo izbere arhitket oz. investitor</t>
  </si>
  <si>
    <t>Dobava in montaža HDMI vtičnice za p/o, komplet z dozo, nosilnim in okrasnim okvirjem, barvo izbere arhitket oz. investitor</t>
  </si>
  <si>
    <t>Dobava in montaža TV (antenske) vtičnice za p/o, komplet z dozo, nosilnim in okrasnim okvirjem, barvo izbere arhitket oz. investitor</t>
  </si>
  <si>
    <r>
      <t xml:space="preserve">Dobava in montaža glavne komunikacijske omare </t>
    </r>
    <r>
      <rPr>
        <b/>
        <sz val="10"/>
        <rFont val="Arial Narrow"/>
        <family val="2"/>
      </rPr>
      <t>(GKO)</t>
    </r>
    <r>
      <rPr>
        <sz val="10"/>
        <rFont val="Arial Narrow"/>
        <family val="2"/>
      </rPr>
      <t>, tipa 42U 800x1000mm, črne barve, steklene vratice, višine 205cm, ključavnica z dvema ključema, hladilnimi in kabelskimi utori, z vgrajeno naslednjo opremo:</t>
    </r>
  </si>
  <si>
    <r>
      <t xml:space="preserve">optični panel 12xSC-D, komplet adapter in letev </t>
    </r>
    <r>
      <rPr>
        <b/>
        <sz val="10"/>
        <rFont val="Arial Narrow"/>
        <family val="2"/>
      </rPr>
      <t>(Opomba: pred dobavo preveriti ustreznost oz. kompatibilnost priključnega panela z distributerjem KATV signala!)</t>
    </r>
  </si>
  <si>
    <t>8-vejni delilnik R-8</t>
  </si>
  <si>
    <t>Patch Panel rack RJ45 24P, CAT6 FTP, raster rack 1U, montaža preko panela odzadaj, črna barva, namensko za omare Signal (6U-42U)</t>
  </si>
  <si>
    <t>Signal RACK polica 19" 1000</t>
  </si>
  <si>
    <t>Stropni ventilator z vgrajenim avtomatskim termostatom</t>
  </si>
  <si>
    <t>OC kabiten prenapetostni napetostni delilnik za 1U 19" vtičnice 7x 230V z power LED indikacijo, z ON/OFF stikalom, max napajalni tok do 16A, kabel 2, vijaki priloženi</t>
  </si>
  <si>
    <t>Horizontalni kabelski kanal PVC Rack 19" 1U, kovinski, črne barve</t>
  </si>
  <si>
    <t>Standard polnilni blank panel 2U za omrežne omare Signal in druge tipske kabinete 2U</t>
  </si>
  <si>
    <t>Patch kabli F/UTP cat. 6, dolžine 1,5m</t>
  </si>
  <si>
    <t xml:space="preserve">Dobava in montaža  dvižnega voda širine 300mm. Dvižni vod se izdela skladno z navodili proizvajalca kot npr. BAKS in je sestavljen iz: </t>
  </si>
  <si>
    <t xml:space="preserve"> - kabelska leste DUP30H60</t>
  </si>
  <si>
    <t xml:space="preserve"> - pokrov PDDP300</t>
  </si>
  <si>
    <t>prazna I.C. cev 16mm</t>
  </si>
  <si>
    <t>prazna I.C. cev 32mm</t>
  </si>
  <si>
    <t>Opomba: V popisu je zajet material (javljalci, pribor, material itd..) proizvajalca oz. dobavitelja opreme AKTIVA d.o.o., ponudi se lahko tehnično enakovredne materiale in opremo od drugega proizvajalca!</t>
  </si>
  <si>
    <t>Mikroprocesorsko krmiljena centrala za javljanje požara (npr. Analogna adresabilna požarna centrala z ohišjem, uporabniškim vmesnikom in napajalnikom z  1 adresabilno zanko s 127 elementi HOCHIKI - APOLLO PROTOCOL nadaljna širitev zank ni možna EN54 parts 2 4 and 13):
• 1 naslovljiva linija  z najmanj 127 adresami za priključitev avtomatskih javljalnikov požara ter z možnostjo razširitve oz. povezljivosti večih central v sistem, 
• ob alarmu, okvari javljalnika se mora na prikazovalniku izpisati ime prostora, lokacija javljalnika, število dogodkov (alarmov,okvar) v obdelavi, 
• prikaz obvestil o stanju sistema,
• teksti in meniji na prikazovalniku za upravljanje sistema v slovenskem jeziku, 
• teksti ob tipkah na upravljanem tabloju v slovenskem jeziku,
• večnivojsko upravljanje sistema ( dostop do funkcij posameznega nivoja je omejen z gesli),
• zvočna signalizacija in prikaz na LCD prikazovalniku o okvarjenem javljalniku samo na centrali (brez proženja notranjih siren),
• rezervno akumulatorsko napajanje,
• skladnost z EN 54 2 &amp; 4.</t>
  </si>
  <si>
    <t>Akumulatorska baterija 12V / 7 Ah</t>
  </si>
  <si>
    <t>Oddaljen prikazovalnik in mrežna komunikacijska kartica za povezavo centrale in oddaljenega prikazovalnika (npr. Advanced Mxp-503)</t>
  </si>
  <si>
    <t>Komunikator  za potrebe prenosa požarnega alarma na pokicno gasilsko enoto  oz. na varnostno službo (kot npr. VNC Aktiva varovanje d.d. (INFRANET ali IP PRENOS preko interneta))</t>
  </si>
  <si>
    <t>Naslovljivi optični dimni javljalnik požara (npr. Hochiki ALN-E) v kompletu s podnožjem in napisno ploščico</t>
  </si>
  <si>
    <t>Vzorčna komora z naslovljivim optičnim dimnim javljalnikom požara (npr. Hochiki ALN-E) v kompletu s podnožjem in napisno ploščico</t>
  </si>
  <si>
    <t>Naslovljivi termični javljalnik požara (npr. Hochiki ) v kompletu s podnožjem in napisno ploščico</t>
  </si>
  <si>
    <t>Naslovljivi ročni javljalnik požara (npr. Hochiki HCP-E) z izolatorjem zanke v kompletu z napisno ploščico</t>
  </si>
  <si>
    <t>Pleksi zaščitno steklo za ročni javljalnik</t>
  </si>
  <si>
    <t>Flouroscentna oznaka ročni javljalnik 125x125mm</t>
  </si>
  <si>
    <t>Konvencionalna adresabilna sirena z bliskavko za montažo v podnožje javljanika v kompletu</t>
  </si>
  <si>
    <t>Flouroscentna oznaka sirena 125x125mm</t>
  </si>
  <si>
    <t>Vmesnik adresibilni 1 izhod (~230V/5A)/1 vhod (nadzorovan) in izolatorjem (npr. Hochiki CHQ-MRC(SCI)) - krmiljenje/kontrola PL in DL, izklop klimatov, deblokado drsnih vrat, vklop ventilatorjev nadtlaka, deblokado magnetnih držal,..</t>
  </si>
  <si>
    <t>Napajalnik za požarne sisteme , LED serija , vhodna napetost = 220 Vac , izhodna napetost = 27,6 Vdc, izhoden tok = 7A , protisabotažna zašita , zaščita baterije , tehnični izhod , javljanje izpada 220 V , javljanje napake na usmerniku , javljanje napake na bateriji, brez akumulatorja.</t>
  </si>
  <si>
    <t>Vmesnik adresibilni 1 izhod (~230V/5A)/1 vhod (nadzorovan) in izolatorjem (npr. Hochiki CHQ-MRC(SCI)) - kontrola napajalnika</t>
  </si>
  <si>
    <t>Akumulatorska baterija 12V / 17 Ah</t>
  </si>
  <si>
    <t xml:space="preserve">Dobava in montaža kabla v IST ceveh, komplet </t>
  </si>
  <si>
    <r>
      <t>JE-H(St)H FE180/E30 1x2x0,8 mm</t>
    </r>
    <r>
      <rPr>
        <vertAlign val="superscript"/>
        <sz val="10"/>
        <rFont val="Calibri"/>
        <family val="2"/>
      </rPr>
      <t>2</t>
    </r>
  </si>
  <si>
    <t>Dobava in montaža podometne instalacijske cevi, komplet s spojnim in pritrdilnim materialom (podometna cev)</t>
  </si>
  <si>
    <t>I.C. 13,5mm</t>
  </si>
  <si>
    <t xml:space="preserve">Montaža opreme:
- montaža, vezava in naslavljanje elementov na pripravljeno instalacijo,  
- označitev javljalnikov,
- parametriranje sistema,
- preizkus sistema,
- spuščanje sistema v pogon,
- sodelovanje na pregledu s strani pooblaščene institucije,
- predaja sistema in poučitev uporabnika.          </t>
  </si>
  <si>
    <t>Pregled požarnega sistema s strani pooblaščene osebe in izdaja potrdila</t>
  </si>
  <si>
    <t>Prevozni in manipulativni stroški, drobni material, nepredvideno, 3%, po gradbeni knjigi.</t>
  </si>
  <si>
    <t>SKUPAJ - JAVLJANJE POŽARA</t>
  </si>
  <si>
    <t xml:space="preserve">SISTEM JAVLJANJA VLOMA </t>
  </si>
  <si>
    <t>Opomba: V popisu je zajet material (šifrator, protivlomna centrala, pribor, material itd..) proizvajalca oz. dobavitelja opreme AKTIVA d.o.o., ponudi se lahko tehnično enakovredne materiale in opremo od drugega proizvajalca!</t>
  </si>
  <si>
    <t>Alarmna centrala (npr. Paradox EVO192HD centrala); 8 žičnih con, 8 particij, 999 uporabniških šifer, razširitev do 192 žičnih con, možnost priklopa do 254 adresabilnih BUS naprav oz. modulov, podpira pristopno kontrolo, vgrajen modem za poziv na sprejemni center, avtomatska menjava zimsko/letnega časa, 5 PGM, Winload, arhiv za 2048 dogodkov.</t>
  </si>
  <si>
    <t>Kovinsko ohišje za Paradox centrale, 325x400x98mm, vgrajen trafo 40VA, varovalka in tamper stikalo, priključena ozemljitev vrat in ohišja, plastični distančniki za hitro montažo.</t>
  </si>
  <si>
    <t>Akumulatorska baterija 12V / 7,2 Ah</t>
  </si>
  <si>
    <t>Nadzorovani modul dodatnega napajanja 2,8A preko BUS vodila za Paradox EVO, Spectra, Magellan alarmne centrale verzije 6.80 ali višje (preko BUS ni kompatiblen z SP4000). Izhodni tok 2,5A max., polnjenje akumulatorja 300mA do 1,2A(preusmeritev iz AUX izhoda)</t>
  </si>
  <si>
    <t>Kodirnik - Intuitivna LCD tipkovnica občutljiva na dotik v beli barvi, 17,77 cm (7’’) Vivid prikazovalnik, kompatibilno z EVO, SPECTRA in MAGELLAN alarmnimi centralami, dodaten conski vhod, nastavljivi opisi (con, particij, uporabnikov, vrat in PGM izhodov), zunanja SD kartica za nalaganje slik, vgrajen notranji temperaturni senzor, vgrajeno sabotažno stikalo proti odpiranju pokrova in odstranjevanju s stene. (npr. Paradox PAR TM70)</t>
  </si>
  <si>
    <t>Kovinsko ohišje za  centrale, 255×255×88mm, vgrajen transformator 40VA, varovalka in tamper stikalo, priklučena ozemljitev na vratih in ohišju, plastični distančniki za hitro montažo.</t>
  </si>
  <si>
    <t>Razširitveni modul žične conske razširitve za alarmne centrale serije EVO192, 8 con (npr. Paradox PAR ZX8)</t>
  </si>
  <si>
    <t>Izolator komunikacijske zanke  za Paradox SPECTRA, MAGELLAN  in EVO  alarmne centrale, 1 vhod, 2 izhoda, vsak izhod omogoča podaljšanje BUS linije za 900 m. (npr. Paradox PAR HUB 2)</t>
  </si>
  <si>
    <t>Kombinirani IR+MW stropni (360°) senzor z ANTIMASK funkcijo, protisabotažna zaščita pokrova in podnožja, v skladu s SIST EN 50131-1 Grade 3 (npr. LuNAR DTAM Grade 3 RK150DTG300D)</t>
  </si>
  <si>
    <t>Senzor kombinirani PIR + MW, digitalna mikroprocesorska obdelava signalov, quad linearna tehnologija, možnost zaznave hišnih živali do 25kg, nastavitev polja pokritja mikrovalovnega senzorja, pokritje 12*12m, napajanje 9,5-14,5V DC, tokovna poraba mirovanje 18mA alarm 25,5mA. (npr. DSC LC-104 PIMW)</t>
  </si>
  <si>
    <t>Stropni/zidni nosilec za IR+MW senzorje</t>
  </si>
  <si>
    <t>TCP/IP komunikacijski modul z web vmesnikom za nadzor in upravljanje Digiplex EVO alarmne centrale. Omogoča prenos podatkov na sprejemnik IPR512, Vsebuje dva I/O, ki jih kontroliramo preko Interneta, prožimo z emailom, prikaz zadnjih 64 dogodkov. (npr. Paradox PAR IP150)</t>
  </si>
  <si>
    <t>Kabel  povezava ki omogoča direktno priključitev serijskega izhoda modula IP150 na PCS250 ali PCS250G naprimer izvedba BACKUP komunikacije dolžine cca 110cm (Paradox COMCABLE)</t>
  </si>
  <si>
    <t>Podaljšek za anteno za Paradox GPRS signal dolžine 7m z zidnim nosilcem. Obvezno uporaba v kombinaciji z  PAR ANT KIT (Podaljšek antene za GPRS signal za GPRS14 (centrala MG6250, PCS250 in PCS250G), vključuje nosilec za stensko montažo.</t>
  </si>
  <si>
    <t>GSM/GPRS komunikator za Paradox SPECTRA, MAGELLAN i EVO alarmne centrale. Alternativna
rešitev IP javljanja (GPRS), SMS javljanja in upravljanja ter glasovnega sporočanja (opcija s dodatnim PAR VDMP3) (npr. PAR PCS250)</t>
  </si>
  <si>
    <t>JH(St)H 10x0,22 mm², senzorski - za vlomne sisteme (brez halogenski</t>
  </si>
  <si>
    <t>Dobava in montaža instalacijske cevi, komplet s spojnim in pritrdilnim materialom</t>
  </si>
  <si>
    <t xml:space="preserve">Montaža opreme:
- montaža, vezava in naslavljanje elementov na pripravljeno instalacijo,  
- parametriranje sistema,
- preizkus sistema,
- spuščanje sistema v pogon,
- predaja sistema in poučitev uporabnika.          </t>
  </si>
  <si>
    <t xml:space="preserve">SKUPAJ - JAVLJANJE VLOMA </t>
  </si>
  <si>
    <t xml:space="preserve"> A2.4</t>
  </si>
  <si>
    <t>Opomba: V popisu je zajet material (ojačevalna naprava, zvočniki, mikrofoni, pribor, material itd..) proizvajalca oz. dobavitelja opreme SEA Sežana d.o.o., ponudi se lahko tehnično enakovredne materiale in opremo od drugega proizvajalca!</t>
  </si>
  <si>
    <t>Centralna  naprava ozvočenja SEA , v sestavi:</t>
  </si>
  <si>
    <t xml:space="preserve"> -</t>
  </si>
  <si>
    <t>PMR4000 INTERNETNI  radijski sprejemnik za zemeljske in internetne radijske postaje, z USB -mp-3 predvajalnikom, vgradni 19", KONTROLA PREKO Wi-Fi s pametnimi telefoni ali tablico</t>
  </si>
  <si>
    <t xml:space="preserve">Avdio mikser-ojačevalnik SNO1135-300W/100V, 1x direktni, 3x reguliran izhod 100V- SEA </t>
  </si>
  <si>
    <t>Rack omarica 8 HE s steklenimi vrati s ključavnico</t>
  </si>
  <si>
    <t>SNO1330/A  - ikrofon za obvestila, namizni</t>
  </si>
  <si>
    <t>SNZ2110  - vgradni stropni zvočnik 10/5W/100V, beli</t>
  </si>
  <si>
    <t>SNA1040T lokalni regulator glasnosti 35W/100V za dozo fi 60 - za TEM</t>
  </si>
  <si>
    <t>BC010  nadometni zvočnik 10/5W/100V, beli-SEA</t>
  </si>
  <si>
    <t>Priklop in zagon opreme na predhodno izvedeno in označeno instalacijo in montirane zvočnike in regulatorje, nastavitve, poučitev osebja, dokumentacija</t>
  </si>
  <si>
    <t>Instalacijski materiali in dela: ( približne dolžine kablov)</t>
  </si>
  <si>
    <t xml:space="preserve">FG16(O)M16 3x1,5 mm²        </t>
  </si>
  <si>
    <t>Izvedba instalacije v  ceveh, po instalac. policah, označevanje</t>
  </si>
  <si>
    <t>Vgradna doza Fi 60-globoka  za regulatorje glasnosti</t>
  </si>
  <si>
    <t>montaža  vgradnih  zvočnikov</t>
  </si>
  <si>
    <t>vgradnja regulatorjev glasnosti</t>
  </si>
  <si>
    <t>montaža  nadometnih  zvočnikov</t>
  </si>
  <si>
    <t>manipulacijski stroški, dokumentacija</t>
  </si>
  <si>
    <t xml:space="preserve">SKUPAJ - OPREMA  SPLOŠNEGA-AMBIENTNEGA   OZVOČENJA  </t>
  </si>
  <si>
    <t xml:space="preserve"> A2.5</t>
  </si>
  <si>
    <t>FUL-HD videoprojektor  za univerzalno rabo, 3500 lumnov, 2xHDMI, VGA, avdio-video vhodi, popolna daljinska komanda (DH268)</t>
  </si>
  <si>
    <t>Teleskopska konzola za stropno montažo videoprojektorja</t>
  </si>
  <si>
    <t>Elektro platno - kvalitetno, 300 x 175cm, bela Al kaseta, zadaj črno, montirano pred steklenjaki</t>
  </si>
  <si>
    <t>SPU1200/V  enota za glavni vklop in zakasnjen izklop videoprojektorja  , avtomatiziran vklop projektorja in spust elektro platna (SEA)</t>
  </si>
  <si>
    <t>TA-50  avdio ojačevalni 2x20W/4 Ohm  (SEA)</t>
  </si>
  <si>
    <t>PB730W  stenski  zvočnik  30W/8 Ohm, beli</t>
  </si>
  <si>
    <r>
      <t xml:space="preserve">BARCO CSE-100  - komplet za brezžični prenos  signalov iz računalnika do projektorja ali TV v FUL-HD 1920 x 1080  resočuciji- slika + zvok. V kompletu  je 2kos  oddajnik ( USB ključ)  , ki ga vtaknemo kar v USB izhod na računalniku in sprejemnik, ki ga namestimo pri projektorju ali TV..V računalnik </t>
    </r>
    <r>
      <rPr>
        <b/>
        <sz val="9"/>
        <color indexed="8"/>
        <rFont val="Arial"/>
        <family val="2"/>
      </rPr>
      <t>ni potrebno instalirati  nobenega programa</t>
    </r>
    <r>
      <rPr>
        <sz val="9"/>
        <color indexed="8"/>
        <rFont val="Arial"/>
        <family val="2"/>
      </rPr>
      <t xml:space="preserve">. </t>
    </r>
    <r>
      <rPr>
        <b/>
        <sz val="9"/>
        <color indexed="8"/>
        <rFont val="Arial"/>
        <family val="2"/>
      </rPr>
      <t>Komplet je za1 uporabnika</t>
    </r>
    <r>
      <rPr>
        <sz val="9"/>
        <color indexed="8"/>
        <rFont val="Arial"/>
        <family val="2"/>
      </rPr>
      <t>.Omogoča  pošiljanje vsebin tudi  iz tablic, pametnih telefonov.. preko brezplačne aplikacije.</t>
    </r>
  </si>
  <si>
    <t>Instalacijski materiali in dela</t>
  </si>
  <si>
    <t>F/UTP cat. 6</t>
  </si>
  <si>
    <t xml:space="preserve">HDMI  1  m  </t>
  </si>
  <si>
    <t>Tasker C118</t>
  </si>
  <si>
    <t>HDMI kabel 15m  z ojačevalnikom</t>
  </si>
  <si>
    <t>vgradna doza TEM Čatež</t>
  </si>
  <si>
    <t>Instalacijska cev  Fi 32 od priključne doze do projekt.</t>
  </si>
  <si>
    <t>Instalacijska cev  Fi 23 od priključne doze do zvočnikov</t>
  </si>
  <si>
    <t xml:space="preserve"> - </t>
  </si>
  <si>
    <t>Izvedba šibkotočne instalacije v predpripravljene cevi</t>
  </si>
  <si>
    <t>Konektiranje kablov</t>
  </si>
  <si>
    <t>Montaža zvočnikov</t>
  </si>
  <si>
    <t xml:space="preserve">Montaža elektro platna </t>
  </si>
  <si>
    <t>Montaža video prejektorja</t>
  </si>
  <si>
    <t>Priklop in zagon opreme</t>
  </si>
  <si>
    <t>Manipulacijski stroški, dokumentacija</t>
  </si>
  <si>
    <t xml:space="preserve">SKUPAJ - MULTIMEDIJSKA OPREMA SKUPNEGA PROSTORA ZA STROKOVNE DELAVCE  </t>
  </si>
  <si>
    <t xml:space="preserve"> A2.6</t>
  </si>
  <si>
    <t>FUL-HD videoprojektor  za univerzalno rabo, 5000 lumnov, 2xHDMI, VGA, avdio-video vhodi, popolna daljinska komanda (du 857)</t>
  </si>
  <si>
    <t>Teleskopska konzola za stropno montažo videoprojektorja, komplet z zaščitno kletko</t>
  </si>
  <si>
    <t>Prenosna AV naprava   v sestavi</t>
  </si>
  <si>
    <t>10 kanalni avdio mikser  z  Bluetooth</t>
  </si>
  <si>
    <t xml:space="preserve">Digitalni  avdio ojačevalni 2x100 W/8Ohm </t>
  </si>
  <si>
    <t>BLUE RAY-DVD predvajalnik</t>
  </si>
  <si>
    <t>CD/mp-3, USB/p-3 predvajalnik  MP-103</t>
  </si>
  <si>
    <t>SPU1200/V - enota s  priključki VGA,HDMI, Avdio, stikalo za vklop</t>
  </si>
  <si>
    <t>Brezžični ročni in naglavni mikrofon  (LD -U 506 HBH)</t>
  </si>
  <si>
    <t>Rack omarica   - ohišje lahke izvedbe z ročaji  večžilni priključni kabel s konektorji, 3m</t>
  </si>
  <si>
    <t>WX802  stenski  zvočnik  100W/8 Ohm, beli</t>
  </si>
  <si>
    <t>Priključna omarica z  vrati, stenska cca 30 x 40 cm, vgrajena vtičnica 230V in Internet RJ-45</t>
  </si>
  <si>
    <t>Instalacijska cev  Fi 32 od priključe oarice   do projekt.</t>
  </si>
  <si>
    <t>SKUPAJ - MULTIMEDIJSKA OPREMA OSREDNJEGA PROSTORA IN TELOVADNICE</t>
  </si>
  <si>
    <t>Opomba: V popisu je zajet material (čitalci, pribor, material itd..) proizvajalca oz. dobavitelja opreme AKTIVA d.o.o., ponudi se lahko tehnično enakovredne materiale in opremo od drugega proizvajalca!</t>
  </si>
  <si>
    <t>Kontroler za registracijo delovnega časa kot npr. REGIS  T-3-B z LCD zaslonom na dotik in vgrajenim čitalnikom brezkontaktnih kartic (bralna frekvenca 13,56 MHz, bralna razdalja do 10cm), osvetljen 7” LCD kapacitivni zaslon na dotik,  dimenzije 150x210x35mm, priključne sponke za dodatni zunanji čitalnik,  možnost nastavitve različnih izgledov tipkovnice,  resolucija 1024x600,  interni spomin za 30.000 uporabnikov (razširljiv na do 100.00 uporabnikov) / 100.000 dogodkov,  RS485 in TCP/IP komunikacija serijsko, merilnik pospeška (protisabotažna zaščita),  RTC (Real Time Clock) z baterijsko podporo, delovna temperatura od -20 do +60°C,  zunanje napajanje  9 do 14V DC, poraba 4W (ECO mode 3W), funkcionalnost Spiderja W5-NET, zvočnik 2W, za navpično (standardno) ali vodoravno vgradnjo</t>
  </si>
  <si>
    <t>Samostojni pristopni kontroler s čitalnikom brezkontaktnih kartic kot npr. Regis Rex 0-3-b in obeskov ozko ohišje tipa O za do 500 uporabnikov kartic in  obeskov interni spomin za do 10000 dogodkov komunikacija RS485 ura Real Time Clock  bralna frekvenca 1356MHz bralna razdalja do 7cm protisabotažna zaščita  LED za signalizacijo stanja utripajoča rdečazelena  zaklenjeno zelena odklenjeno IP65 zaščita dim 58x12x15mm delovna temperatura od 20 do 50C zunanje napajanje 914V DC priključni kabel 8x022 dolžina 3m programiranje z master kartico ali programi Blocker ali Codeks vhod za tipko za odklepanje in stanje odprtosti vrat tranzistorski izhod za električni prijemnik 500mA možna pretvorba v čitalnik s 26bitnim Wiegand izhodom</t>
  </si>
  <si>
    <t>Napajalnik (230V AC, izhodna napetost  12V DC,  40W), kot npr. Spider za napajanje 2 pristopnih kontrolerjev Lokus, Rex ali Regis in 12 V DC električnih prijemnikov ali elektromagnetov, vrstne sponke za komunikacijo in napajanje dveh dodatnih kontrolejev (max. skupna poraba toka nanj priključenih porabnikov ne sme preseči 2A),  dimenzije 222x222x80mm, delovna temperatura -20 do +40oC,  RS-485, relejski izhodi 5A, baterijska podpora (opcija - akumulator 2,3Ah ni vključen v ceno)</t>
  </si>
  <si>
    <t>Brezkontaktna ISO kartica, bralna frekvenca 13,56MHz, Mifare Desfire, v ceno je vključeno 3P kodiranje (opcija)</t>
  </si>
  <si>
    <t>Ovitek za ID kartice iz trde plastike</t>
  </si>
  <si>
    <t>Trak za zaposlene, 16mm, varnostni odklop</t>
  </si>
  <si>
    <t>CODEKS TA V10, Program za manjše in srednjevelike sisteme kontrole pristopa + evidence delovnega časa, dostop do programa preko brskalnika (Chrome, Explorer, Mozilla), generator poročil o dogodkih z uporabniško nastavljivimi filtri, embedded database (SQlite),  priporočeno za sisteme z do 10 kontrolerji in 100 uporabniki</t>
  </si>
  <si>
    <t>Električna ključavnica  DC12V - majhna poraba / vgradi jo dobavitelj in proizvajalec vrat, vgradnja ni zajeta v ceno ! Vrata morajo biti opremljena z varnostno kljuko in bunko (ni zajeto v ceni).</t>
  </si>
  <si>
    <t>Mrežno stikalo UTEPO 7524GE-POE-4GF Managed,  24 * PoE Gigabit Etherne tportov, maksimalna obremenitev 30W/port, skupna moč 390W, 4 * Gigabitna SFP vrata. Izdelki podpirajo IEEE 802.3 af / at, podpirajo upravljanje omrežja s spletno plastjo in upravljanje PoE.  Zagotavljajo spletno upravljanje omrežja layer 2 in upravljanje PoE s preprostim upravljanjem, visoke hitrosti posredovanje podatkov, zelo primeren za velik pretok video podatkov posredovanje v varnostnem nadzoru, avto reset posameznih PoE  v 20ms Min; ventilator s temperaturnim nadzorom,  hitra namestitev, preprosto upravljanje.</t>
  </si>
  <si>
    <t>19" stenska omara 12U 600x600 19"
Višina 624 x Širina 600 x Globina 560 mm</t>
  </si>
  <si>
    <t>Patch panel 48 portni, Cat 6,19" rack</t>
  </si>
  <si>
    <t>Spirit XL UPS on-line double conversion, rack / tower version with power factor 0.9, hot swappable batteries, with static / manual bypass , RS232 &amp; USB, RJ11 / RJ45, DSP technology, wide input voltage range, free software and cables, ECO mode
-Power VA - Watt: 2000 - 1800
-Back-up time 80% / 50% Load: 7 min / 12 min
-Dimensions WxDxH in mm: 440x430x86,5 (2U)
-Total Weight Net in kg: 16,2</t>
  </si>
  <si>
    <t>Dobava in montaža kabla v IST ceveh, komplet</t>
  </si>
  <si>
    <t>LiHCH 3x1,5mm2</t>
  </si>
  <si>
    <t>Patch kabel cat.6, dolžine 0,25m</t>
  </si>
  <si>
    <t>Vtičnica RJ45 cat.6</t>
  </si>
  <si>
    <t>RJ45 vtikač F/UTP cat.6</t>
  </si>
  <si>
    <t xml:space="preserve">Montaža opreme:
- montaža, vezava in naslavljanje elementov na pripravljeno instalacijo,  
- parametriranje sistema,
- preizkus sistema,
- spuščanje sistema v pogon,
- predaja sistema in poučitev uporabnika.   </t>
  </si>
  <si>
    <t>A2.7</t>
  </si>
  <si>
    <t>SKUPAJ - SISTEM KONTROLE DOSTOPA IN RDČ</t>
  </si>
  <si>
    <t>Opomba: V popisu je zajet material (pozivne enote, sprejemne enotem, pribor, material itd..) proizvajalca oz. dobavitelja opreme AKTIVA d.o.o., ponudi se lahko tehnično enakovredne materiale in opremo od drugega proizvajalca!</t>
  </si>
  <si>
    <t>DS-KD8003-IME1/NS , zunanji modul z kamero in brez pozivne tipke , kamera je 2Mpx, izhod 2 releja 30V 1A , napajanje 12Vdc ali POE, IP 65 , nerjaveče jeklo</t>
  </si>
  <si>
    <t>DS-KD-KK/S , modul s šestimi tipkami, napaja se iz glavnega modula, IP65 , nerjaveče jeklo</t>
  </si>
  <si>
    <t>DS-KD-ACF2/S, podometni okvir za dva modula , nerjaveče jeklo</t>
  </si>
  <si>
    <t>DS-KH6320-WTE1/EU, 7" touch screen monitor, resolucija 1024x600, žična in brezžična povezava, 8 alarmnih vhodov, 2 relejna izhoda, WiFi,  napajanje 12VDc ali POE, stenski - nadometni v beli barvi</t>
  </si>
  <si>
    <t xml:space="preserve">Plexi zaščita notranje enote IP video domofona </t>
  </si>
  <si>
    <t>Patch kabel cat.6, dolžine 1m</t>
  </si>
  <si>
    <t>A2.8</t>
  </si>
  <si>
    <t>SKUPAJ - SISTEM VIDEODOMOFONA</t>
  </si>
  <si>
    <t>SKUPAJ  - SIGNALNE IN TELEKOMUNIKACIJSKE INSTALACIJE</t>
  </si>
  <si>
    <t xml:space="preserve">STRELOVOD </t>
  </si>
  <si>
    <t>Opomba: V popisu je zajet ozemljitveni in strelovodni material proizvajalca Hermi d.o.o., ponudi se lahko tehnično enakovredne materiale in opremo od drugega proizvajalca!</t>
  </si>
  <si>
    <t>LOVILNI SISTEM STRELOVODNE INSTALACIJE</t>
  </si>
  <si>
    <t xml:space="preserve">Dobava in montaža strešnega nosilnega elementa SON16 (Rf-K) iz nerjavečega jekla za pritrjevanje strelovodnega vodnika AH1 Al fi 8 mm na pločevinasto trapezno kritino oziroma na pločevinasto kapo atike. </t>
  </si>
  <si>
    <t xml:space="preserve">Dobava in montaža strešnega nosilnega elementa SON17 C (PP) z betonsko kocko za pritrjevanje strelovodnega vodnika AH1 Al fi 8mm na ravne strehe. </t>
  </si>
  <si>
    <t>Dobava in montaža lovilne palice LOP2,5 (Al) višine h=2,5m vključno z ustreznim pritrdilnim elementom na pohodni strehi.
Proizvajalec HERMI</t>
  </si>
  <si>
    <t>Dobava in montaža lovilne palice LOP3,0 (Al) višine h=3,0m vključno z ustreznim pritrdilnim elementom na pohodni strehi.
Proizvajalec HERMI</t>
  </si>
  <si>
    <t>ODVODNI SISTEM STRELOVODNE INSTALACIJE</t>
  </si>
  <si>
    <t>Dobava in montaža zidnega nosilnega elementa ZON03 DIREKT (Rf-V) za pritrjevanje okroglega strelovodnega vodnika AH4 fi 8mm s PVC oblogo na trde stene - izvedba podometnih odvodov. 
Proizvajalec HERMI</t>
  </si>
  <si>
    <t>Dobava in montaža zidne merilne omarice ZON05 A  (PVC/Rf)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</si>
  <si>
    <t>KONTAKTNI MATERIAL IN STRELOVODNI VODNIKI</t>
  </si>
  <si>
    <t xml:space="preserve">Dobava in montaža merilne sponke KON02 (Rf-V)  za izdelavo merilnega spoja med strelovodnim vodnikom AH1 in ozemljilnim trakom. </t>
  </si>
  <si>
    <t xml:space="preserve">Dobava in montaža sponke KON04 A SIMPLE (Rf-V) iz nerjavečega jekla za medsebojno spajanje/podaljševanje okroglih strelovodnih vodnikov. </t>
  </si>
  <si>
    <t>Dobava in montaža merilne sponke KON07 (Rf-V) iz nerjavečega jekla za izvedbo merilnih spojev med okroglimi vodniki. 
Proizvajalec HERMI</t>
  </si>
  <si>
    <t xml:space="preserve">Dobava in montaža odkapnika KON21 (Rf-V) za preprečitev zatekanja vode v steno po strelovodnem vodniku v primeru podometnih vertikalnih odvodov. 
Proizvajalec HERMI. </t>
  </si>
  <si>
    <t>Dobava in montaža oznak merilnih mest MŠ (Rf-V). 
Proizvajalec HERMI</t>
  </si>
  <si>
    <t>Dobava in montaža okroglega aluminijastega strelovodnega vodnika AH1 Al fi 8mm na tipske strelovodne nosilne elemente. 
Proizvajalec HERMI</t>
  </si>
  <si>
    <t>Dobava in montaža okroglega  aluminijastega strelovodnega vodnika AH4 Al fi 8mm s PVC oblogo za izvedbo podometnih vertikalnih odvodov. 
Proizvajalec HERMI</t>
  </si>
  <si>
    <t>Dobava in montaža Izoliranega Strelovodnega Vodnika Hermi ISVH za izvedbo prehodov strelovodne instalacije mimo (elektro in strojnih inštalacij, kabelskih tras, elekričnih in strojnih naprav, ...). ISVH nadomešča ločilno razdaljo, kjer le- ta drugače fizično ni izvedljiva. ISVH se položi tudi na področju pohodne zelene strehe.</t>
  </si>
  <si>
    <t>OZEMLJITVENI SISTEM STRELOVODNE INSTALACIJE IN IZENAČITVE POTENCIALOV</t>
  </si>
  <si>
    <t xml:space="preserve">Dobava in montaža sponke KON01 (Rf-V) iz nerjavečega jekla za izvedbo spojev med ploščatim strelovodnim vodniki. </t>
  </si>
  <si>
    <t>Dobava in montaža sponke KON09 (Fe) iz jekla za izvedbo spojev med ploščatimi strelovodnimi vodniki do širine 40 mm ter armaturo temeljev do fi 20 mm v betonu. 
Proizvajalec HERMI</t>
  </si>
  <si>
    <t xml:space="preserve">Dobava in montaža ploščatega vodnika RH1*H2 30x3,5 mm iz nerjavečega jekla 30x3,5 mm za izvedbo ozemljitvene instalacije. </t>
  </si>
  <si>
    <t xml:space="preserve">Drobni in montažni material </t>
  </si>
  <si>
    <t>SKUPAJ - STRELOVOD</t>
  </si>
  <si>
    <t>Opomba: V popisu je zajet material (krmilniki, tipala, itd..) proizvajalca oz. dobavitelja Harreither, ponudi se lahko tehnično enakovredne materiale in opremo od drugega proizvajalca!</t>
  </si>
  <si>
    <t>Dobava in montaža regulacijskega kompleta Universum, ki je sestavljen iz centralne nadzorne enote dimenzije 187x96x28mm z grafičnim 3,2" TFT zaslonom s sedmimi funkcijskimi tipkami za izbiro in nastavitev po posameznih menijih, z možnostjo arhiviranja podatkov o delovanju krmiljenih elementov, izrisa grafov delovanja ter upravljanja na daljavo. Napajanje preko BUS povezave. Tip Universum</t>
  </si>
  <si>
    <t>Dobava in montaža krmilnika - EA modula, z osmimi vhodi in desetimi izhodi (7 izhodov 230V AC/3A in 3 potenciala prosti). Po dva vhoda in izhoda 0-10V, komplet</t>
  </si>
  <si>
    <t xml:space="preserve">Dobava in montaža sobnega nadometnega korektorja, z nastavitvenim območjem +/- 3 s tipalom temperature v območju od +5 do +40°C. </t>
  </si>
  <si>
    <t>Dobava in montaža naležnega tipala temperature, v območju od -35 do +120°C z zaščito IP54 za cevi do 2"</t>
  </si>
  <si>
    <t>Dobava in montaža zunanjega tipala temperature, v območju od -50 do +125°C dimenzije 75x55x30mm</t>
  </si>
  <si>
    <t>Dobava in montaža univerzalnega tipala temperature, v območju od -50 do +125°C dimenzije 6x50mm</t>
  </si>
  <si>
    <t>Dobava in montaža termičenga pogona ventila (Universum) 230V, s prenapetostno zaščito, komplet</t>
  </si>
  <si>
    <t>izdelava krmilnih vezalnih shem, z vgrajeno krmilno opremo</t>
  </si>
  <si>
    <r>
      <t xml:space="preserve">dobava in montaža električnega razdelilnik </t>
    </r>
    <r>
      <rPr>
        <b/>
        <sz val="10"/>
        <rFont val="Arial Narrow"/>
        <family val="2"/>
      </rPr>
      <t>RTPK</t>
    </r>
    <r>
      <rPr>
        <sz val="10"/>
        <rFont val="Arial Narrow"/>
        <family val="2"/>
      </rPr>
      <t>, komplet z opremo, varovalkami, krmilnik itd. (velikost oz. dimenzije se določijo glede na število in tip  izbrane in uporabljene opreme!)</t>
    </r>
  </si>
  <si>
    <t>montaža regulacijske in periferne regulacijske opreme</t>
  </si>
  <si>
    <t>ožičenje krmiljenih elementov v strojnici ter zaključevanje kablov na strani perifernih elementov in v elektrokomandni omari.</t>
  </si>
  <si>
    <t>kontrola in testiranje komunikacijskih povezav</t>
  </si>
  <si>
    <t>kontrola ožičenja regulacijskih elementov in testiranje reg. signalov</t>
  </si>
  <si>
    <t>konfiguriranje in nalaganje programske opreme</t>
  </si>
  <si>
    <t>preizkusni zagon, testiranje programske opreme in nastavitev parametrov</t>
  </si>
  <si>
    <t>povezava z internetoom na predpripravljen F/UTP kabel, kreiranje uporabnika ter ureditev internetnega dostopa</t>
  </si>
  <si>
    <t>konfiguriranje arhivskih in alarmnih blokov</t>
  </si>
  <si>
    <t>priprava navodil za upravljanje</t>
  </si>
  <si>
    <t>šolanje uporabnikov nadzornega sistema</t>
  </si>
  <si>
    <t xml:space="preserve">Dobava in polaganje kablov ter ožičenje elementov napajanih in krmiljenih  iz električnega razdelilnika (RTPK) položenih delno po kabelskih policah, delno podometno v inst. ceveh, delno nadometno po PN in delno po PVC zaščitnih gibljivih ceveh: </t>
  </si>
  <si>
    <t>LiHCH 7x1,0 mm²</t>
  </si>
  <si>
    <t>LiHCH 6x1,0 mm²</t>
  </si>
  <si>
    <t>LiHCH 5x1,0 mm²</t>
  </si>
  <si>
    <t>LiHCH 4x1,0 mm²</t>
  </si>
  <si>
    <t>LiHCH 3x1,0 mm²</t>
  </si>
  <si>
    <t>LiHCH 2x1,0 mm²</t>
  </si>
  <si>
    <t>LiHCH 2x0,75 mm²</t>
  </si>
  <si>
    <t>LiHCH 3x0,75 mm²</t>
  </si>
  <si>
    <t>LiHCH 3x1,5 mm²</t>
  </si>
  <si>
    <t>LiHCH 4x1,5 mm²</t>
  </si>
  <si>
    <t>LiHCH(tp) 3x2x0,75 mm²</t>
  </si>
  <si>
    <t>LiHCH(tp) 2x2x0,75 mm²</t>
  </si>
  <si>
    <t>LiHCH(tp) 4x2x0,75mm² (BUS linija)</t>
  </si>
  <si>
    <t>Inst. cev fi16mm</t>
  </si>
  <si>
    <t>fleksibilna cev npr. euroflex fi 16mm</t>
  </si>
  <si>
    <t>PN cev 16-32mm, komplet s skobami, povezniki in koleni</t>
  </si>
  <si>
    <t>Termična dezinfekcija vode</t>
  </si>
  <si>
    <t>Dobava in montaža naslednjih komponent, za termično dezinfekcijo vode, ki jih je potrebno vgraditi v električni razdelilnik RTPK:</t>
  </si>
  <si>
    <t>regulator za programsko vodeno termično dezinfekcijo vode in zapis temperatur (NC). 
Regulator se uporablja za optimiranje procesa termične dezinfekcije sistemov cirkulacije sanitarne tople vode z dodatno funkcijo registracije in nadzora nad temperaturami v cirkulaciji sanitarne tople vode. S podatki:
- napajalna napetost 24 V DC 
 - izhodni signal 24 V DC
- nastavitve in parametriranje z uporabo mobilnega telefona
- možnost krmiljenja do 20 ventilov
- vključno naležno tipalo za zajem podatka o temperaturi dovodne sanitarne tople vode
Kot naprimer: Danfoss CCR2+</t>
  </si>
  <si>
    <t>inštalacijski odklopnik 1p, 6A/C</t>
  </si>
  <si>
    <t>napajalnik za montažo na DIN letev 230V/24VDC (130VA)</t>
  </si>
  <si>
    <t xml:space="preserve">Dobava in polaganje kablov ter ožičenje ventilskih omaric oz. regulacijskih ventilov (MTCV-C), namenjenih za termično dezinfekcijo, sicer položenih delno po kabelskih policah, delno podometno v inst. Ceveh: </t>
  </si>
  <si>
    <t>LiHCH 4x0,75mm²</t>
  </si>
  <si>
    <t>SKUPAJ  - AVTOMATSKO VODENJE, NADZOR IN UPRAVLJANJE (CNS)</t>
  </si>
  <si>
    <t>REKAPITULACIJA - ELEKTRO NN</t>
  </si>
  <si>
    <t>B1</t>
  </si>
  <si>
    <t>GRADBENA OBRTNIŠKA DELA - SKUPAJ</t>
  </si>
  <si>
    <t>B2</t>
  </si>
  <si>
    <t>ELEKTROMONTAŽNA DELA NN KABLOVOD - SKUPAJ</t>
  </si>
  <si>
    <t>SKUPAJ - ELEKTRO NN</t>
  </si>
  <si>
    <t>B</t>
  </si>
  <si>
    <t>GRADBENA OBRTNIŠKA DELA</t>
  </si>
  <si>
    <t xml:space="preserve">Priprava gradbišča za začetek izvajanja po elaboratu ureditve gradbišča, ki vključuje postavitev gradbiščne table, postavitev gradbiščne ograje, zagotovitev električne energije, vse spremljajoče prostore, zavarovanje gradbišča, prijava gradbišča, organiziranje in zagotovitev začasnih skladišč in deponij </t>
  </si>
  <si>
    <t>Zakoličba skupne trase EKK.</t>
  </si>
  <si>
    <t>m1</t>
  </si>
  <si>
    <t>Zakoličba – označevanje obstoječih vodov. Znesek in količina sta ocenjena. Obračun se izvede po prejetih računih upravljalcev. Oceni se vrednost 300 eur</t>
  </si>
  <si>
    <r>
      <rPr>
        <b/>
        <sz val="10"/>
        <rFont val="Arial Narrow"/>
        <family val="2"/>
      </rPr>
      <t>ELEKTRO KABELSKA KANALIZACIJA (EKK):</t>
    </r>
    <r>
      <rPr>
        <sz val="10"/>
        <rFont val="Arial Narrow"/>
        <family val="2"/>
      </rPr>
      <t xml:space="preserve">
Dobava materiala in izdelava cevne kabelske kanalizacije 
različnih presekov iz Stigmaflex cevi 2x Ø160 mm. Obbetonirana 
EKK se ne opaži. izkop je širina EKK.
Presek betona:                     (glej tip EKK)
Širina izkopa:                           66 (56) cm 
Globina izkopa:                      do 100  cm
</t>
    </r>
    <r>
      <rPr>
        <b/>
        <sz val="10"/>
        <rFont val="Arial Narrow"/>
        <family val="2"/>
      </rPr>
      <t xml:space="preserve">SESTAVA OBBETONIRANE EKK: </t>
    </r>
    <r>
      <rPr>
        <sz val="10"/>
        <rFont val="Arial Narrow"/>
        <family val="2"/>
      </rPr>
      <t xml:space="preserve">
beton C 25/30, XC2, PV II., D max. 16, armatura MAG R 226 
(spodaj + zgoraj), 2x cev Stigmaflex Ø 160 mm, ozemljitev, valjanec
 FeZn 25 x 4 mm, PVC distančnik, PVC opozorilni trak.                                                                          </t>
    </r>
  </si>
  <si>
    <t>dolžina EKK (nopovozna/nenosilna)</t>
  </si>
  <si>
    <t>dolžina obbetonirane EKK (povozna/nosilna)</t>
  </si>
  <si>
    <r>
      <rPr>
        <b/>
        <sz val="10"/>
        <rFont val="Arial Narrow"/>
        <family val="2"/>
      </rPr>
      <t>KABELSKI JAŠEK:</t>
    </r>
    <r>
      <rPr>
        <sz val="10"/>
        <rFont val="Arial Narrow"/>
        <family val="2"/>
      </rPr>
      <t xml:space="preserve">
Strojni izkop jame dim: 1,6 x 1,6 m, globine 1,5m za kabelski jašek v zemljini IV Ktg. z odmetom na rob.       
Tesnenje:
Prehod cevi EKK skozi jašek:
Odprtina se zapolni z drobnozrnatim ekspanzivnim betonom
 C 25/30 (kot npr. nabrekajoča malta 0-4 mm, T.S. …)
Stik spodnje plošče in sten jaška:
Pred betoniranjem sten se po celotnem obodu namesti 
nabrekajoči tesnilni trak.
Stik zgornje plošče in nastavkov:
V primeru nesočasne izvedbe zgornje plošče in 
nastavkov je potrebno pred betoniranjem stika 
plošča-nastavek namestiti epoksidni vezni premaz za 
dobetoniranje svežega betona na strjeno betonsko podlago. 
Nanos se izvede neposredno pred betoniranjem. 
Na zunanjo obodno površino stika nastavka s ploščo se 
namesti PU kit.
JAŠEK Z ENOJNIM POKROVOM  npr. Norinco ERMATIC D 400 (600×600) mm</t>
    </r>
  </si>
  <si>
    <t>Zavarovanje brežine oboda gradbene jame proti izpiranju s PVC folijo - jaški.</t>
  </si>
  <si>
    <t>m2</t>
  </si>
  <si>
    <t>Strojni izkop jame dim: 0,8 x 0,5 m, globine 0,7m za temelj za prostostoječo omaro (PSKMO) v zemljini IV Ktg. z odmetom na rob, komplet z izdelavo podložnega betona na dnu izkopa, debeline 0,1m</t>
  </si>
  <si>
    <t xml:space="preserve"> Nepredvidena dela</t>
  </si>
  <si>
    <t>%</t>
  </si>
  <si>
    <t>ELEKTROMONTAŽNA DELA NN KABLOVOD</t>
  </si>
  <si>
    <t>OPOMBA: Pred pričetkom del, je potrebno obvestiti pristojne na Elektro Maribor, kateri bodo podane rešitve potrdili oz. podali pripombe. Ves el. material in oprema mora biti dobavljena po tipizaciji oz. zahtevah Elektra Maribor!</t>
  </si>
  <si>
    <t>Dobava in strojno uvlačenje  kabla NA2XY-J 4×240+1,5mm2 v:</t>
  </si>
  <si>
    <t>predvideno večcevno elektro kabelsko kanalizacijo, 
ki je obdelano v posebnem projektu, št.66/21-MO (Elektro Maribor)</t>
  </si>
  <si>
    <t>predvideno interno (dvo) večcevno elektro kabelsko kanalizacijo, 
ki je obdelana v tem načrtu</t>
  </si>
  <si>
    <t>Stikalne manipulacije in predelava oz. dograditev NN izvoda v TP ZG. SELNICA 7 (t-800) s 3p varovalčnim ločilnikom in varovalkami (3x250A), komplet (Opomba: v PS-PMO je tarifna varovalka 3x200A)</t>
  </si>
  <si>
    <r>
      <t xml:space="preserve">Dostava in postavitev omarice PS-PMO, zajema:
</t>
    </r>
    <r>
      <rPr>
        <sz val="10"/>
        <rFont val="Arial Narrow"/>
        <family val="2"/>
      </rPr>
      <t>a) Tipski temelj dimenzij 960x800x320mm
b) Tipsko omarico dimenzij 1350x785x320mm z naslednjo opremo:
-3× Števčna plošča univerzalna, siva
-1× Steklo za omarico, 190×90mm
-60 mm zbiralni sistem (Cu ploščati 30×10),
-PEN zbiralka Cu 30×5,
-1× 3p odvodniki prenapetosti po zahtevah Elektro Maribor ,
- Cu zbiralnica 30×5 - mesto priključitve kablov (dovod in odvod enakega preseka do 240 mm2),
-1 × števec električne energije Iskraemeco MT880-T1A42R56 3×58/100 V..3×230/400 V, 5A,
-1 × modul komunikacijski Iskraemeco CM-v-3. GSM/GPRS, po zahtevah Elektro Maribor
-1 × merilna garnitura MGL komplet, po zahtevah Elektro Maribor
-3× tokovni merilni transformator 250/5, po zahtevah Elektro Maribor 
-mehanska zaščita pred neposrednim dotikom delov pod napetostjo,
-varovalni vložki NV00 (3×160A),
-varovalni vložki NV III (3×200A)</t>
    </r>
  </si>
  <si>
    <t>Dobava in montaža kabelskega končnika za zaključke elektro energetskih kablov NA2XY-J 4×240mm2 vključno s kabelskimi čevlji in s pritrditvijo v omarici.</t>
  </si>
  <si>
    <t>Izvedba izklopov, preklopov, določitev kablov meritev ter ostalih manipulativnih stroškov</t>
  </si>
  <si>
    <t>Nadzor s strani podjetja Elektro Maribor pri izvajanju gradbenih in elektromontažnih del</t>
  </si>
  <si>
    <t>REKAPITULACIJA - ELEKTRO TK</t>
  </si>
  <si>
    <t>C1</t>
  </si>
  <si>
    <t>PRIPRAVLJALNA IN GRADBENA DELA - SKUPAJ</t>
  </si>
  <si>
    <t>C2</t>
  </si>
  <si>
    <t>ELEKTROINSTALACIJSKA DELA - SKUPAJ</t>
  </si>
  <si>
    <t>SKUPAJ - ELEKTRO TK</t>
  </si>
  <si>
    <t>C</t>
  </si>
  <si>
    <t>PRIPRAVLJALNA IN GRADBENA DELA</t>
  </si>
  <si>
    <t>Trasiranje trase KATV (TK) kabla oz. kabelske kanalizacije z označevanjem v dolžini 72m, komplet</t>
  </si>
  <si>
    <t>Obeleženje in zakoličba trase obstoječih in projektiranih
telefonskih in energetskih kablov, vodovoda ter kanalizacije in drugih komunalnih vodov ter označbe križanj v dolžini 72m, komplet</t>
  </si>
  <si>
    <t>Strojni izkop jarka v zemlji III. ktg. (dim. 0,4 x 0,8) 70% in IV. ktg. (dim. 0,4 x 0,8) 30% , s pravilnim odsekovanjem stranic in dna izkopa ter odlaganje ob rob izkopa (obračun v raščenem stanju) - za polaganje kanalizacije KATV (TK).</t>
  </si>
  <si>
    <t>Odvoz odvečne zemlje na stalno deponijo, skupaj z nakladanjem in zvračanjem ter stroški deponije, komplet</t>
  </si>
  <si>
    <t>m3</t>
  </si>
  <si>
    <t>Izdelava kabelske posteljice dim.0.1x0.4m s peskom garnulacije 0-4mm</t>
  </si>
  <si>
    <t>Obbetoniranje kabelske kanalizacije TK, na povozni površini, komplet</t>
  </si>
  <si>
    <t>Strojni izkop zemlje 70% III. in 30% IV ktg za postavitev (tipskega) kabelskega jaška 60x60x80cm komplet s podložinim betonom, komplet</t>
  </si>
  <si>
    <t>Zasipanje kabelskih jarkov po končanih delih, po celotni trasi (72m)</t>
  </si>
  <si>
    <t>ELEKTROINSTALACIJSKA DELA</t>
  </si>
  <si>
    <t>Polaganje dovodnega KATV (TK )kabla (izbere in določi ga izbran distributer signala), med točko priključitve -  na obstoječe omrežje in glavno komunikacijsko omaro GKO v prostoru (K.13) za el. inštalacije v kleti. (uvlačenje TK kabla v kabelsko kanalizacijo, čiščenje cevi, uvlačenje predvleke, polaganje kabla na kabelsko polico)</t>
  </si>
  <si>
    <t>Polaganje  opozorilnega traka POZOR TELEKOM! Po celotni trasi kabelske kanalizacije</t>
  </si>
  <si>
    <t>Izdelava tipskega kabelskega jaška 60/60/80cm (BC fi60), komplet</t>
  </si>
  <si>
    <t>Dobava in polaganje instalacijske cevi PEHD 2x ɸ50mm dvojček</t>
  </si>
  <si>
    <t>Priključitev KATV (TK) dovoda na obstoječo KATV (TK) omrežje</t>
  </si>
  <si>
    <t>Priključitev KATV (TK) dovoda v glavno komunikacijsko omaro GKO na aktivno opremo (dobavi izbran distributer signala), v prostoru (K.13) za el. inštalacije v kleti.</t>
  </si>
  <si>
    <t>Prehod KATV (TK) dovoda v objekt:</t>
  </si>
  <si>
    <t>Preboj v steni  PEHD 2x ɸ50mm dvojček za dovod do GKO v elektro prostoru K.13 (klet), komplet z uvodnicami, tesnilom in vsem pripadajočim materialom za izvedbo zatesnevanja prebojev, komplet</t>
  </si>
  <si>
    <t>Končne električne meritve merilne službe, z izdelavo merilnih rezultatov</t>
  </si>
  <si>
    <t>Merjenje ponikalne upornosti zgrajenih ozemljil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</si>
</sst>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 * #,##0.00_ ;_ [$€]\ * \-#,##0.00_ ;_ [$€]\ * \-??_ ;_ @_ "/>
    <numFmt numFmtId="165" formatCode="_-* #,##0.00&quot; €&quot;_-;\-* #,##0.00&quot; €&quot;_-;_-* \-??&quot; €&quot;_-;_-@_-"/>
    <numFmt numFmtId="166" formatCode="_(* #,##0.00_);_(* \(#,##0.00\);_(* \-??_);_(@_)"/>
    <numFmt numFmtId="167" formatCode="&quot;SIT&quot;#,##0\ ;&quot;(SIT&quot;#,##0\)"/>
    <numFmt numFmtId="168" formatCode="_-* #,##0.00\ _S_I_T_-;\-* #,##0.00\ _S_I_T_-;_-* \-??\ _S_I_T_-;_-@_-"/>
    <numFmt numFmtId="169" formatCode="_-&quot;€ &quot;* #,##0.00_-;&quot;-€ &quot;* #,##0.00_-;_-&quot;€ &quot;* \-??_-;_-@_-"/>
    <numFmt numFmtId="170" formatCode="mmmm\ d&quot;, &quot;yyyy"/>
    <numFmt numFmtId="171" formatCode="_-* #,##0.00&quot; SIT&quot;_-;\-* #,##0.00&quot; SIT&quot;_-;_-* \-??&quot; SIT&quot;_-;_-@_-"/>
    <numFmt numFmtId="172" formatCode="_-* #,##0\ _S_I_T_-;\-* #,##0\ _S_I_T_-;_-* \-??\ _S_I_T_-;_-@_-"/>
    <numFmt numFmtId="173" formatCode="#,##0.00&quot; €&quot;"/>
    <numFmt numFmtId="174" formatCode="#,##0.0"/>
    <numFmt numFmtId="175" formatCode="_-* #,##0.00\ [$€-1]_-;\-* #,##0.00\ [$€-1]_-;_-* &quot;-&quot;??\ [$€-1]_-;_-@_-"/>
    <numFmt numFmtId="176" formatCode="#,##0.00\ &quot;€&quot;"/>
    <numFmt numFmtId="177" formatCode="00&quot;.&quot;"/>
    <numFmt numFmtId="178" formatCode="dd/\ mmm"/>
    <numFmt numFmtId="179" formatCode="0\."/>
  </numFmts>
  <fonts count="45" x14ac:knownFonts="1">
    <font>
      <sz val="10"/>
      <name val="Arial CE"/>
      <family val="2"/>
    </font>
    <font>
      <b/>
      <sz val="10"/>
      <name val="Arial Narrow"/>
      <family val="2"/>
    </font>
    <font>
      <sz val="10"/>
      <color indexed="10"/>
      <name val="Arial Narrow"/>
      <family val="2"/>
    </font>
    <font>
      <sz val="10"/>
      <name val="Arial Narrow"/>
      <family val="2"/>
    </font>
    <font>
      <b/>
      <sz val="10"/>
      <color indexed="10"/>
      <name val="Arial Narrow"/>
      <family val="2"/>
    </font>
    <font>
      <sz val="11"/>
      <name val="Arial Narrow"/>
      <family val="2"/>
    </font>
    <font>
      <b/>
      <sz val="11"/>
      <name val="Arial Narrow"/>
      <family val="2"/>
    </font>
    <font>
      <b/>
      <sz val="12"/>
      <name val="Arial Narrow"/>
      <family val="2"/>
    </font>
    <font>
      <b/>
      <i/>
      <sz val="12"/>
      <name val="Arial CE"/>
      <family val="2"/>
    </font>
    <font>
      <i/>
      <sz val="12"/>
      <name val="Arial CE"/>
      <family val="2"/>
    </font>
    <font>
      <b/>
      <sz val="11"/>
      <color indexed="10"/>
      <name val="Arial Narrow"/>
      <family val="2"/>
    </font>
    <font>
      <b/>
      <sz val="11"/>
      <color indexed="8"/>
      <name val="Arial Narrow"/>
      <family val="2"/>
    </font>
    <font>
      <sz val="9"/>
      <color indexed="8"/>
      <name val="Arial Narrow"/>
      <family val="2"/>
    </font>
    <font>
      <sz val="9"/>
      <name val="Arial Narrow"/>
      <family val="2"/>
    </font>
    <font>
      <sz val="10"/>
      <color indexed="8"/>
      <name val="Arial Narrow"/>
      <family val="2"/>
    </font>
    <font>
      <sz val="10"/>
      <color indexed="60"/>
      <name val="Arial Narrow"/>
      <family val="2"/>
    </font>
    <font>
      <sz val="10"/>
      <name val="Calibri"/>
      <family val="2"/>
    </font>
    <font>
      <sz val="10"/>
      <color indexed="10"/>
      <name val="Arial CE"/>
      <family val="2"/>
    </font>
    <font>
      <sz val="9"/>
      <name val="Arial CE"/>
      <family val="2"/>
    </font>
    <font>
      <b/>
      <sz val="10"/>
      <name val="Arial"/>
      <family val="2"/>
    </font>
    <font>
      <sz val="9"/>
      <name val="Arial"/>
      <family val="2"/>
    </font>
    <font>
      <sz val="10"/>
      <name val="Arial"/>
      <family val="2"/>
    </font>
    <font>
      <sz val="10"/>
      <color indexed="8"/>
      <name val="Calibri"/>
      <family val="2"/>
    </font>
    <font>
      <b/>
      <sz val="11"/>
      <color indexed="30"/>
      <name val="Arial Narrow"/>
      <family val="2"/>
    </font>
    <font>
      <sz val="12"/>
      <name val="Arial ce"/>
      <family val="2"/>
    </font>
    <font>
      <b/>
      <sz val="16"/>
      <name val="Arial CE"/>
      <family val="2"/>
    </font>
    <font>
      <b/>
      <sz val="12"/>
      <name val="Arial CE"/>
      <family val="2"/>
    </font>
    <font>
      <sz val="11"/>
      <name val="Times New Roman"/>
      <family val="1"/>
    </font>
    <font>
      <sz val="10"/>
      <name val="MS Sans Serif"/>
      <family val="2"/>
    </font>
    <font>
      <sz val="12"/>
      <name val="Courier New"/>
      <family val="3"/>
    </font>
    <font>
      <sz val="11"/>
      <color indexed="8"/>
      <name val="Calibri"/>
      <family val="2"/>
    </font>
    <font>
      <sz val="9"/>
      <name val="Tahoma"/>
      <family val="2"/>
    </font>
    <font>
      <sz val="11"/>
      <color indexed="8"/>
      <name val="Arial"/>
      <family val="2"/>
    </font>
    <font>
      <sz val="12"/>
      <name val="Arial"/>
      <family val="2"/>
    </font>
    <font>
      <sz val="10"/>
      <color indexed="10"/>
      <name val="Calibri"/>
      <family val="2"/>
    </font>
    <font>
      <vertAlign val="superscript"/>
      <sz val="10"/>
      <name val="Calibri"/>
      <family val="2"/>
    </font>
    <font>
      <b/>
      <sz val="9"/>
      <color indexed="8"/>
      <name val="Arial"/>
      <family val="2"/>
    </font>
    <font>
      <sz val="9"/>
      <color indexed="8"/>
      <name val="Arial"/>
      <family val="2"/>
    </font>
    <font>
      <sz val="10"/>
      <name val="Arial CE"/>
      <family val="2"/>
    </font>
    <font>
      <sz val="9"/>
      <color rgb="FFFF0000"/>
      <name val="Arial CE"/>
      <family val="2"/>
    </font>
    <font>
      <sz val="9"/>
      <color theme="1"/>
      <name val="Arial"/>
      <family val="2"/>
    </font>
    <font>
      <sz val="9"/>
      <color theme="0"/>
      <name val="Arial"/>
      <family val="2"/>
    </font>
    <font>
      <sz val="10"/>
      <name val="Calibri"/>
      <family val="2"/>
      <scheme val="minor"/>
    </font>
    <font>
      <b/>
      <sz val="10"/>
      <color theme="1"/>
      <name val="Arial Narrow"/>
      <family val="2"/>
    </font>
    <font>
      <sz val="10"/>
      <color theme="1"/>
      <name val="Arial Narrow"/>
      <family val="2"/>
    </font>
  </fonts>
  <fills count="3">
    <fill>
      <patternFill patternType="none"/>
    </fill>
    <fill>
      <patternFill patternType="gray125"/>
    </fill>
    <fill>
      <patternFill patternType="solid">
        <fgColor indexed="22"/>
        <bgColor indexed="31"/>
      </patternFill>
    </fill>
  </fills>
  <borders count="16">
    <border>
      <left/>
      <right/>
      <top/>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right/>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top/>
      <bottom style="thin">
        <color indexed="64"/>
      </bottom>
      <diagonal/>
    </border>
    <border>
      <left/>
      <right/>
      <top/>
      <bottom style="double">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8"/>
      </top>
      <bottom style="double">
        <color indexed="8"/>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53">
    <xf numFmtId="0" fontId="0" fillId="0" borderId="0"/>
    <xf numFmtId="43" fontId="21" fillId="0" borderId="0" applyFill="0" applyBorder="0" applyAlignment="0" applyProtection="0"/>
    <xf numFmtId="165" fontId="21" fillId="0" borderId="0" applyFill="0" applyBorder="0" applyAlignment="0" applyProtection="0"/>
    <xf numFmtId="0" fontId="3" fillId="0" borderId="0"/>
    <xf numFmtId="37" fontId="21" fillId="0" borderId="0" applyFill="0" applyBorder="0" applyAlignment="0" applyProtection="0"/>
    <xf numFmtId="0" fontId="28" fillId="0" borderId="0"/>
    <xf numFmtId="37" fontId="29" fillId="0" borderId="0"/>
    <xf numFmtId="168" fontId="38" fillId="0" borderId="0" applyFill="0" applyBorder="0" applyAlignment="0" applyProtection="0"/>
    <xf numFmtId="164" fontId="27" fillId="0" borderId="0" applyFill="0">
      <alignment wrapText="1"/>
    </xf>
    <xf numFmtId="0" fontId="21" fillId="0" borderId="0"/>
    <xf numFmtId="0" fontId="30" fillId="0" borderId="0"/>
    <xf numFmtId="0" fontId="30" fillId="0" borderId="0"/>
    <xf numFmtId="166" fontId="38" fillId="0" borderId="0" applyFill="0" applyBorder="0" applyAlignment="0" applyProtection="0"/>
    <xf numFmtId="2" fontId="21" fillId="0" borderId="0" applyFill="0" applyBorder="0" applyAlignment="0" applyProtection="0"/>
    <xf numFmtId="167" fontId="21" fillId="0" borderId="0" applyFill="0" applyBorder="0" applyAlignment="0" applyProtection="0"/>
    <xf numFmtId="0" fontId="21" fillId="0" borderId="0"/>
    <xf numFmtId="169" fontId="38" fillId="0" borderId="0" applyFill="0" applyBorder="0" applyAlignment="0" applyProtection="0"/>
    <xf numFmtId="0" fontId="21" fillId="0" borderId="0"/>
    <xf numFmtId="170" fontId="21" fillId="0" borderId="0" applyFill="0" applyBorder="0" applyAlignment="0" applyProtection="0"/>
    <xf numFmtId="0" fontId="38" fillId="0" borderId="0"/>
    <xf numFmtId="0" fontId="38" fillId="0" borderId="0"/>
    <xf numFmtId="0" fontId="38" fillId="0" borderId="0"/>
    <xf numFmtId="0" fontId="21" fillId="0" borderId="0"/>
    <xf numFmtId="0" fontId="21" fillId="0" borderId="0"/>
    <xf numFmtId="0" fontId="38" fillId="0" borderId="0"/>
    <xf numFmtId="0" fontId="30" fillId="0" borderId="0"/>
    <xf numFmtId="0" fontId="31" fillId="0" borderId="0"/>
    <xf numFmtId="0" fontId="21" fillId="0" borderId="0"/>
    <xf numFmtId="0" fontId="38" fillId="0" borderId="0"/>
    <xf numFmtId="164" fontId="38" fillId="0" borderId="0"/>
    <xf numFmtId="0" fontId="32" fillId="0" borderId="0"/>
    <xf numFmtId="164" fontId="33" fillId="0" borderId="0"/>
    <xf numFmtId="0" fontId="38" fillId="0" borderId="0"/>
    <xf numFmtId="0" fontId="21" fillId="0" borderId="0"/>
    <xf numFmtId="0" fontId="30" fillId="0" borderId="0"/>
    <xf numFmtId="0" fontId="21" fillId="0" borderId="0">
      <alignment vertical="center"/>
    </xf>
    <xf numFmtId="0" fontId="21" fillId="0" borderId="0"/>
    <xf numFmtId="0" fontId="21" fillId="0" borderId="0"/>
    <xf numFmtId="0" fontId="30" fillId="0" borderId="0"/>
    <xf numFmtId="0" fontId="21" fillId="0" borderId="0"/>
    <xf numFmtId="0" fontId="21" fillId="0" borderId="0" applyNumberFormat="0" applyBorder="0" applyProtection="0">
      <alignment horizontal="left" vertical="top" wrapText="1"/>
    </xf>
    <xf numFmtId="0" fontId="34" fillId="0" borderId="0"/>
    <xf numFmtId="0" fontId="30" fillId="0" borderId="0"/>
    <xf numFmtId="171" fontId="38" fillId="0" borderId="0" applyFill="0" applyBorder="0" applyAlignment="0" applyProtection="0"/>
    <xf numFmtId="171" fontId="38" fillId="0" borderId="0" applyFill="0" applyBorder="0" applyAlignment="0" applyProtection="0"/>
    <xf numFmtId="171" fontId="38" fillId="0" borderId="0" applyFill="0" applyBorder="0" applyAlignment="0" applyProtection="0"/>
    <xf numFmtId="166" fontId="38" fillId="0" borderId="0" applyFill="0" applyBorder="0" applyAlignment="0" applyProtection="0"/>
    <xf numFmtId="165" fontId="38" fillId="0" borderId="0" applyFill="0" applyBorder="0" applyAlignment="0" applyProtection="0"/>
    <xf numFmtId="168" fontId="38" fillId="0" borderId="0" applyFill="0" applyBorder="0" applyAlignment="0" applyProtection="0"/>
    <xf numFmtId="168" fontId="38" fillId="0" borderId="0" applyFill="0" applyBorder="0" applyAlignment="0" applyProtection="0"/>
    <xf numFmtId="168" fontId="38" fillId="0" borderId="0" applyFill="0" applyBorder="0" applyAlignment="0" applyProtection="0"/>
    <xf numFmtId="172" fontId="31" fillId="0" borderId="0" applyFill="0" applyBorder="0" applyAlignment="0" applyProtection="0"/>
    <xf numFmtId="168" fontId="38" fillId="0" borderId="0" applyFill="0" applyBorder="0" applyAlignment="0" applyProtection="0"/>
  </cellStyleXfs>
  <cellXfs count="449">
    <xf numFmtId="0" fontId="0" fillId="0" borderId="0" xfId="0"/>
    <xf numFmtId="0" fontId="1" fillId="0" borderId="0" xfId="0" applyFont="1" applyProtection="1">
      <protection locked="0"/>
    </xf>
    <xf numFmtId="0" fontId="2" fillId="0" borderId="0" xfId="0" applyFont="1" applyProtection="1">
      <protection locked="0"/>
    </xf>
    <xf numFmtId="0" fontId="3" fillId="0" borderId="0" xfId="0" applyFont="1" applyAlignment="1" applyProtection="1">
      <alignment vertical="top"/>
      <protection locked="0"/>
    </xf>
    <xf numFmtId="0" fontId="2" fillId="0" borderId="0" xfId="0" applyFont="1" applyAlignment="1" applyProtection="1">
      <alignment horizontal="left" vertical="top"/>
    </xf>
    <xf numFmtId="0" fontId="2" fillId="0" borderId="0" xfId="0" applyFont="1" applyAlignment="1" applyProtection="1">
      <alignment horizontal="center"/>
    </xf>
    <xf numFmtId="3" fontId="2" fillId="0" borderId="0" xfId="0" applyNumberFormat="1" applyFont="1" applyAlignment="1" applyProtection="1">
      <alignment horizontal="center"/>
    </xf>
    <xf numFmtId="4" fontId="2" fillId="0" borderId="0" xfId="0" applyNumberFormat="1" applyFont="1" applyProtection="1">
      <protection locked="0"/>
    </xf>
    <xf numFmtId="4" fontId="2" fillId="0" borderId="0" xfId="0" applyNumberFormat="1" applyFont="1" applyProtection="1"/>
    <xf numFmtId="0" fontId="3" fillId="0" borderId="0" xfId="0" applyFont="1" applyProtection="1">
      <protection locked="0"/>
    </xf>
    <xf numFmtId="0" fontId="1" fillId="2" borderId="1" xfId="0" applyFont="1" applyFill="1" applyBorder="1" applyAlignment="1" applyProtection="1">
      <alignment horizontal="left" vertical="top"/>
    </xf>
    <xf numFmtId="0" fontId="1" fillId="2" borderId="1" xfId="0" applyFont="1" applyFill="1" applyBorder="1" applyAlignment="1" applyProtection="1">
      <alignment horizontal="center"/>
    </xf>
    <xf numFmtId="3" fontId="1" fillId="2" borderId="1" xfId="0" applyNumberFormat="1" applyFont="1" applyFill="1" applyBorder="1" applyAlignment="1" applyProtection="1">
      <alignment horizontal="center"/>
    </xf>
    <xf numFmtId="4" fontId="1" fillId="2" borderId="1" xfId="0" applyNumberFormat="1" applyFont="1" applyFill="1" applyBorder="1" applyAlignment="1" applyProtection="1">
      <alignment horizontal="right"/>
      <protection locked="0"/>
    </xf>
    <xf numFmtId="4" fontId="1" fillId="2" borderId="1" xfId="0" applyNumberFormat="1" applyFont="1" applyFill="1" applyBorder="1" applyAlignment="1" applyProtection="1">
      <alignment horizontal="right"/>
    </xf>
    <xf numFmtId="0" fontId="3" fillId="0" borderId="0" xfId="0" applyFont="1" applyAlignment="1" applyProtection="1">
      <alignment horizontal="left" vertical="top"/>
    </xf>
    <xf numFmtId="0" fontId="3" fillId="0" borderId="0" xfId="0" applyFont="1" applyAlignment="1" applyProtection="1">
      <alignment horizontal="justify" vertical="top"/>
    </xf>
    <xf numFmtId="0" fontId="3" fillId="0" borderId="0" xfId="0" applyFont="1" applyAlignment="1" applyProtection="1">
      <alignment horizontal="center"/>
    </xf>
    <xf numFmtId="3" fontId="3" fillId="0" borderId="0" xfId="0" applyNumberFormat="1" applyFont="1" applyAlignment="1" applyProtection="1">
      <alignment horizontal="center"/>
    </xf>
    <xf numFmtId="4" fontId="3" fillId="0" borderId="0" xfId="0" applyNumberFormat="1" applyFont="1" applyProtection="1">
      <protection locked="0"/>
    </xf>
    <xf numFmtId="4" fontId="3" fillId="0" borderId="0" xfId="0" applyNumberFormat="1" applyFont="1" applyAlignment="1" applyProtection="1">
      <alignment horizontal="right"/>
    </xf>
    <xf numFmtId="0" fontId="1" fillId="0" borderId="0" xfId="0" applyFont="1" applyAlignment="1" applyProtection="1">
      <alignment horizontal="left" vertical="top" wrapText="1"/>
    </xf>
    <xf numFmtId="0" fontId="1" fillId="0" borderId="0" xfId="0" applyFont="1" applyProtection="1"/>
    <xf numFmtId="0" fontId="1" fillId="0" borderId="0" xfId="0" applyFont="1" applyAlignment="1" applyProtection="1">
      <alignment horizontal="center"/>
    </xf>
    <xf numFmtId="3" fontId="1" fillId="0" borderId="0" xfId="0" applyNumberFormat="1" applyFont="1" applyAlignment="1" applyProtection="1">
      <alignment horizontal="center"/>
    </xf>
    <xf numFmtId="4" fontId="1" fillId="0" borderId="0" xfId="0" applyNumberFormat="1" applyFont="1" applyProtection="1">
      <protection locked="0"/>
    </xf>
    <xf numFmtId="4" fontId="1" fillId="0" borderId="0" xfId="0" applyNumberFormat="1" applyFont="1" applyAlignment="1" applyProtection="1">
      <alignment horizontal="right"/>
    </xf>
    <xf numFmtId="0" fontId="3" fillId="0" borderId="0" xfId="0" applyFont="1" applyAlignment="1" applyProtection="1">
      <alignment horizontal="left" vertical="top" wrapText="1"/>
    </xf>
    <xf numFmtId="4" fontId="3" fillId="0" borderId="0" xfId="0" applyNumberFormat="1" applyFont="1" applyAlignment="1" applyProtection="1">
      <alignment horizontal="right"/>
      <protection locked="0"/>
    </xf>
    <xf numFmtId="173" fontId="3" fillId="0" borderId="0" xfId="0" applyNumberFormat="1" applyFont="1" applyAlignment="1" applyProtection="1">
      <alignment horizontal="right"/>
      <protection locked="0"/>
    </xf>
    <xf numFmtId="173" fontId="3" fillId="0" borderId="0" xfId="0" applyNumberFormat="1" applyFont="1" applyAlignment="1" applyProtection="1">
      <alignment horizontal="right"/>
    </xf>
    <xf numFmtId="0" fontId="3" fillId="0" borderId="0" xfId="0" applyFont="1" applyAlignment="1" applyProtection="1">
      <alignment horizontal="center" wrapText="1"/>
    </xf>
    <xf numFmtId="3" fontId="3" fillId="0" borderId="0" xfId="0" applyNumberFormat="1" applyFont="1" applyAlignment="1" applyProtection="1">
      <alignment horizontal="center" wrapText="1"/>
    </xf>
    <xf numFmtId="173" fontId="3" fillId="0" borderId="0" xfId="0" applyNumberFormat="1" applyFont="1" applyAlignment="1" applyProtection="1">
      <alignment wrapText="1"/>
      <protection locked="0"/>
    </xf>
    <xf numFmtId="0" fontId="3" fillId="0" borderId="0" xfId="0" applyFont="1" applyAlignment="1" applyProtection="1">
      <alignment horizontal="center" vertical="top" wrapText="1"/>
    </xf>
    <xf numFmtId="173" fontId="3" fillId="0" borderId="0" xfId="0" applyNumberFormat="1" applyFont="1" applyAlignment="1" applyProtection="1">
      <alignment vertical="top"/>
      <protection locked="0"/>
    </xf>
    <xf numFmtId="173" fontId="3" fillId="0" borderId="0" xfId="0" applyNumberFormat="1" applyFont="1" applyAlignment="1" applyProtection="1">
      <alignment vertical="top"/>
    </xf>
    <xf numFmtId="173" fontId="3" fillId="0" borderId="0" xfId="0" applyNumberFormat="1" applyFont="1" applyAlignment="1" applyProtection="1">
      <alignment horizontal="right" wrapText="1"/>
      <protection locked="0"/>
    </xf>
    <xf numFmtId="173" fontId="3" fillId="0" borderId="0" xfId="0" applyNumberFormat="1" applyFont="1" applyAlignment="1" applyProtection="1">
      <alignment horizontal="left" wrapText="1"/>
    </xf>
    <xf numFmtId="3" fontId="3" fillId="0" borderId="0" xfId="0" applyNumberFormat="1" applyFont="1" applyAlignment="1" applyProtection="1">
      <alignment horizontal="right" vertical="top"/>
    </xf>
    <xf numFmtId="0" fontId="1" fillId="0" borderId="0" xfId="0" applyFont="1" applyAlignment="1" applyProtection="1">
      <alignment horizontal="left" vertical="top"/>
    </xf>
    <xf numFmtId="0" fontId="1" fillId="0" borderId="0" xfId="0" applyFont="1" applyAlignment="1" applyProtection="1">
      <alignment horizontal="center" wrapText="1"/>
    </xf>
    <xf numFmtId="3" fontId="1" fillId="0" borderId="0" xfId="0" applyNumberFormat="1" applyFont="1" applyAlignment="1" applyProtection="1">
      <alignment horizontal="center" wrapText="1"/>
    </xf>
    <xf numFmtId="173" fontId="1" fillId="0" borderId="0" xfId="0" applyNumberFormat="1" applyFont="1" applyAlignment="1" applyProtection="1">
      <alignment horizontal="center" wrapText="1"/>
      <protection locked="0"/>
    </xf>
    <xf numFmtId="173" fontId="1" fillId="0" borderId="2" xfId="0" applyNumberFormat="1" applyFont="1" applyBorder="1" applyAlignment="1" applyProtection="1">
      <alignment horizontal="right" wrapText="1"/>
    </xf>
    <xf numFmtId="0" fontId="4" fillId="0" borderId="0" xfId="0" applyFont="1" applyAlignment="1" applyProtection="1">
      <alignment horizontal="left" vertical="top"/>
    </xf>
    <xf numFmtId="0" fontId="1" fillId="0" borderId="0" xfId="0" applyFont="1" applyAlignment="1" applyProtection="1">
      <alignment vertical="top" wrapText="1"/>
    </xf>
    <xf numFmtId="0" fontId="4" fillId="0" borderId="0" xfId="0" applyFont="1" applyAlignment="1" applyProtection="1">
      <alignment horizontal="center"/>
    </xf>
    <xf numFmtId="3" fontId="4" fillId="0" borderId="0" xfId="0" applyNumberFormat="1" applyFont="1" applyAlignment="1" applyProtection="1">
      <alignment horizontal="center"/>
    </xf>
    <xf numFmtId="4" fontId="4" fillId="0" borderId="0" xfId="0" applyNumberFormat="1" applyFont="1" applyProtection="1">
      <protection locked="0"/>
    </xf>
    <xf numFmtId="4" fontId="4" fillId="0" borderId="0" xfId="0" applyNumberFormat="1" applyFont="1" applyProtection="1"/>
    <xf numFmtId="4" fontId="1" fillId="0" borderId="0" xfId="0" applyNumberFormat="1" applyFont="1" applyAlignment="1" applyProtection="1">
      <alignment horizontal="center"/>
      <protection locked="0"/>
    </xf>
    <xf numFmtId="174" fontId="3" fillId="0" borderId="0" xfId="0" applyNumberFormat="1" applyFont="1" applyAlignment="1" applyProtection="1">
      <alignment horizontal="center"/>
    </xf>
    <xf numFmtId="0" fontId="3" fillId="0" borderId="0" xfId="0" applyFont="1" applyFill="1" applyAlignment="1" applyProtection="1">
      <alignment horizontal="left" vertical="top"/>
    </xf>
    <xf numFmtId="0" fontId="3" fillId="0" borderId="0" xfId="0" applyFont="1" applyFill="1" applyAlignment="1" applyProtection="1">
      <alignment horizontal="left" vertical="top" wrapText="1"/>
    </xf>
    <xf numFmtId="0" fontId="3" fillId="0" borderId="0" xfId="0" applyFont="1" applyFill="1" applyAlignment="1" applyProtection="1">
      <alignment horizontal="center"/>
    </xf>
    <xf numFmtId="174" fontId="3" fillId="0" borderId="0" xfId="0" applyNumberFormat="1" applyFont="1" applyFill="1" applyAlignment="1" applyProtection="1">
      <alignment horizontal="center"/>
    </xf>
    <xf numFmtId="173" fontId="3" fillId="0" borderId="0" xfId="0" applyNumberFormat="1" applyFont="1" applyFill="1" applyAlignment="1" applyProtection="1">
      <alignment horizontal="right"/>
      <protection locked="0"/>
    </xf>
    <xf numFmtId="173" fontId="3" fillId="0" borderId="0" xfId="0" applyNumberFormat="1" applyFont="1" applyFill="1" applyAlignment="1" applyProtection="1">
      <alignment horizontal="right"/>
    </xf>
    <xf numFmtId="3" fontId="3" fillId="0" borderId="0" xfId="0" applyNumberFormat="1" applyFont="1" applyFill="1" applyAlignment="1" applyProtection="1">
      <alignment horizontal="center"/>
    </xf>
    <xf numFmtId="2" fontId="3" fillId="0" borderId="0" xfId="0" applyNumberFormat="1" applyFont="1" applyAlignment="1" applyProtection="1">
      <alignment horizontal="left" wrapText="1"/>
    </xf>
    <xf numFmtId="173" fontId="2" fillId="0" borderId="0" xfId="0" applyNumberFormat="1" applyFont="1" applyProtection="1"/>
    <xf numFmtId="173" fontId="3" fillId="0" borderId="0" xfId="0" applyNumberFormat="1" applyFont="1" applyProtection="1">
      <protection locked="0"/>
    </xf>
    <xf numFmtId="173" fontId="1" fillId="0" borderId="0" xfId="0" applyNumberFormat="1" applyFont="1" applyProtection="1"/>
    <xf numFmtId="3" fontId="3" fillId="0" borderId="0" xfId="0" applyNumberFormat="1" applyFont="1" applyAlignment="1" applyProtection="1">
      <alignment horizontal="center"/>
      <protection locked="0"/>
    </xf>
    <xf numFmtId="0" fontId="5" fillId="0" borderId="0" xfId="0" applyFont="1" applyAlignment="1" applyProtection="1">
      <alignment horizontal="left" vertical="top"/>
      <protection locked="0"/>
    </xf>
    <xf numFmtId="0" fontId="6" fillId="0" borderId="0" xfId="0" applyFont="1" applyProtection="1">
      <protection locked="0"/>
    </xf>
    <xf numFmtId="4" fontId="2" fillId="0" borderId="0" xfId="0" applyNumberFormat="1" applyFont="1" applyAlignment="1" applyProtection="1"/>
    <xf numFmtId="0" fontId="1" fillId="0" borderId="0" xfId="0" applyFont="1" applyBorder="1" applyProtection="1"/>
    <xf numFmtId="4" fontId="1" fillId="0" borderId="0" xfId="0" applyNumberFormat="1" applyFont="1" applyAlignment="1" applyProtection="1"/>
    <xf numFmtId="0" fontId="7" fillId="0" borderId="0" xfId="0" applyFont="1" applyBorder="1" applyProtection="1"/>
    <xf numFmtId="4" fontId="1" fillId="0" borderId="0" xfId="0" applyNumberFormat="1" applyFont="1" applyAlignment="1" applyProtection="1">
      <alignment horizontal="center"/>
    </xf>
    <xf numFmtId="0" fontId="6" fillId="0" borderId="0" xfId="0" applyFont="1" applyAlignment="1" applyProtection="1">
      <alignment horizontal="left" vertical="top" wrapText="1"/>
    </xf>
    <xf numFmtId="4" fontId="5" fillId="0" borderId="0" xfId="0" applyNumberFormat="1" applyFont="1" applyAlignment="1" applyProtection="1">
      <alignment horizontal="left" vertical="top"/>
    </xf>
    <xf numFmtId="173" fontId="6" fillId="0" borderId="0" xfId="0" applyNumberFormat="1" applyFont="1" applyAlignment="1" applyProtection="1"/>
    <xf numFmtId="0" fontId="5" fillId="0" borderId="0" xfId="0" applyFont="1" applyAlignment="1" applyProtection="1">
      <alignment horizontal="left" vertical="top"/>
    </xf>
    <xf numFmtId="3" fontId="5" fillId="0" borderId="0" xfId="0" applyNumberFormat="1" applyFont="1" applyAlignment="1" applyProtection="1">
      <alignment horizontal="left" vertical="top"/>
    </xf>
    <xf numFmtId="173" fontId="6" fillId="0" borderId="0" xfId="0" applyNumberFormat="1" applyFont="1" applyAlignment="1" applyProtection="1">
      <alignment horizontal="left" vertical="top"/>
    </xf>
    <xf numFmtId="0" fontId="6" fillId="0" borderId="2" xfId="0" applyFont="1" applyBorder="1" applyAlignment="1" applyProtection="1">
      <alignment horizontal="left" vertical="top" wrapText="1"/>
    </xf>
    <xf numFmtId="0" fontId="3" fillId="0" borderId="2" xfId="0" applyFont="1" applyBorder="1" applyAlignment="1" applyProtection="1">
      <alignment horizontal="center"/>
    </xf>
    <xf numFmtId="3" fontId="3" fillId="0" borderId="2" xfId="0" applyNumberFormat="1" applyFont="1" applyBorder="1" applyAlignment="1" applyProtection="1">
      <alignment horizontal="center"/>
    </xf>
    <xf numFmtId="4" fontId="5" fillId="0" borderId="2" xfId="0" applyNumberFormat="1" applyFont="1" applyBorder="1" applyAlignment="1" applyProtection="1">
      <alignment horizontal="left" vertical="top"/>
    </xf>
    <xf numFmtId="173" fontId="6" fillId="0" borderId="2" xfId="0" applyNumberFormat="1" applyFont="1" applyBorder="1" applyAlignment="1" applyProtection="1">
      <alignment horizontal="right"/>
    </xf>
    <xf numFmtId="0" fontId="8" fillId="0" borderId="0" xfId="0" applyFont="1" applyAlignment="1" applyProtection="1">
      <alignment vertical="top"/>
    </xf>
    <xf numFmtId="0" fontId="8" fillId="0" borderId="0" xfId="0" applyFont="1" applyProtection="1"/>
    <xf numFmtId="4" fontId="9" fillId="0" borderId="0" xfId="0" applyNumberFormat="1" applyFont="1" applyAlignment="1" applyProtection="1">
      <alignment horizontal="center"/>
    </xf>
    <xf numFmtId="3" fontId="10" fillId="0" borderId="0" xfId="0" applyNumberFormat="1" applyFont="1" applyAlignment="1" applyProtection="1">
      <alignment horizontal="center"/>
    </xf>
    <xf numFmtId="4" fontId="10" fillId="0" borderId="0" xfId="0" applyNumberFormat="1" applyFont="1" applyAlignment="1" applyProtection="1"/>
    <xf numFmtId="173" fontId="6" fillId="0" borderId="0" xfId="0" applyNumberFormat="1" applyFont="1" applyAlignment="1" applyProtection="1">
      <alignment horizontal="right"/>
    </xf>
    <xf numFmtId="4" fontId="4" fillId="0" borderId="0" xfId="0" applyNumberFormat="1" applyFont="1" applyAlignment="1" applyProtection="1"/>
    <xf numFmtId="0" fontId="3" fillId="0" borderId="0" xfId="0" applyFont="1" applyProtection="1"/>
    <xf numFmtId="0" fontId="3" fillId="0" borderId="0" xfId="0" applyFont="1" applyAlignment="1" applyProtection="1">
      <alignment horizontal="right" vertical="top"/>
    </xf>
    <xf numFmtId="0" fontId="3" fillId="0" borderId="0" xfId="0" applyFont="1" applyAlignment="1" applyProtection="1">
      <alignment horizontal="left"/>
    </xf>
    <xf numFmtId="2" fontId="3" fillId="0" borderId="0" xfId="0" applyNumberFormat="1" applyFont="1" applyAlignment="1" applyProtection="1">
      <alignment horizontal="left" vertical="justify" wrapText="1"/>
    </xf>
    <xf numFmtId="3" fontId="3" fillId="0" borderId="0" xfId="0" applyNumberFormat="1" applyFont="1" applyAlignment="1" applyProtection="1">
      <alignment horizontal="center" vertical="top" wrapText="1"/>
    </xf>
    <xf numFmtId="4" fontId="3" fillId="0" borderId="0" xfId="0" applyNumberFormat="1" applyFont="1" applyAlignment="1" applyProtection="1">
      <alignment horizontal="center" vertical="top" wrapText="1"/>
      <protection locked="0"/>
    </xf>
    <xf numFmtId="173" fontId="3" fillId="0" borderId="0" xfId="0" applyNumberFormat="1" applyFont="1" applyProtection="1"/>
    <xf numFmtId="0" fontId="3" fillId="0" borderId="0" xfId="0" applyFont="1" applyAlignment="1" applyProtection="1">
      <alignment vertical="top" wrapText="1"/>
    </xf>
    <xf numFmtId="0" fontId="3" fillId="0" borderId="0" xfId="0" applyFont="1" applyAlignment="1" applyProtection="1">
      <alignment horizontal="center" vertical="top"/>
    </xf>
    <xf numFmtId="3" fontId="3" fillId="0" borderId="0" xfId="0" applyNumberFormat="1" applyFont="1" applyAlignment="1" applyProtection="1">
      <alignment horizontal="center" vertical="top"/>
    </xf>
    <xf numFmtId="4" fontId="3" fillId="0" borderId="0" xfId="0" applyNumberFormat="1" applyFont="1" applyAlignment="1" applyProtection="1">
      <alignment horizontal="center" vertical="top"/>
      <protection locked="0"/>
    </xf>
    <xf numFmtId="0" fontId="3" fillId="0" borderId="0" xfId="0" applyFont="1" applyFill="1" applyAlignment="1" applyProtection="1">
      <alignment vertical="top"/>
      <protection locked="0"/>
    </xf>
    <xf numFmtId="0" fontId="11" fillId="0" borderId="0" xfId="0" applyFont="1" applyFill="1" applyProtection="1">
      <protection locked="0"/>
    </xf>
    <xf numFmtId="0" fontId="12" fillId="0" borderId="0" xfId="0" applyFont="1" applyFill="1" applyProtection="1">
      <protection locked="0"/>
    </xf>
    <xf numFmtId="0" fontId="13" fillId="0" borderId="0" xfId="0" applyFont="1" applyFill="1" applyProtection="1">
      <protection locked="0"/>
    </xf>
    <xf numFmtId="0" fontId="13" fillId="0" borderId="0" xfId="0" applyFont="1" applyFill="1" applyAlignment="1" applyProtection="1">
      <alignment vertical="center"/>
      <protection locked="0"/>
    </xf>
    <xf numFmtId="0" fontId="13" fillId="0" borderId="0" xfId="24" applyFont="1" applyFill="1" applyProtection="1">
      <protection locked="0"/>
    </xf>
    <xf numFmtId="0" fontId="2" fillId="0" borderId="0" xfId="0" applyFont="1" applyFill="1" applyAlignment="1" applyProtection="1">
      <alignment horizontal="left" vertical="top"/>
    </xf>
    <xf numFmtId="0" fontId="2" fillId="0" borderId="0" xfId="0" applyFont="1" applyFill="1" applyAlignment="1" applyProtection="1">
      <alignment horizontal="center"/>
    </xf>
    <xf numFmtId="3" fontId="2" fillId="0" borderId="0" xfId="0" applyNumberFormat="1" applyFont="1" applyFill="1" applyAlignment="1" applyProtection="1">
      <alignment horizontal="center"/>
    </xf>
    <xf numFmtId="4" fontId="2" fillId="0" borderId="0" xfId="0" applyNumberFormat="1" applyFont="1" applyFill="1" applyProtection="1">
      <protection locked="0"/>
    </xf>
    <xf numFmtId="4" fontId="2" fillId="0" borderId="0" xfId="0" applyNumberFormat="1" applyFont="1" applyFill="1" applyProtection="1"/>
    <xf numFmtId="0" fontId="3" fillId="0" borderId="0" xfId="0" applyFont="1" applyFill="1" applyProtection="1">
      <protection locked="0"/>
    </xf>
    <xf numFmtId="0" fontId="1" fillId="0" borderId="1" xfId="0" applyFont="1" applyFill="1" applyBorder="1" applyAlignment="1" applyProtection="1">
      <alignment horizontal="left" vertical="top"/>
    </xf>
    <xf numFmtId="0" fontId="1" fillId="0" borderId="1" xfId="0" applyFont="1" applyFill="1" applyBorder="1" applyAlignment="1" applyProtection="1">
      <alignment horizontal="center"/>
    </xf>
    <xf numFmtId="3" fontId="1" fillId="0" borderId="1" xfId="0" applyNumberFormat="1" applyFont="1" applyFill="1" applyBorder="1" applyAlignment="1" applyProtection="1">
      <alignment horizontal="center"/>
    </xf>
    <xf numFmtId="4" fontId="1" fillId="0" borderId="1" xfId="0" applyNumberFormat="1" applyFont="1" applyFill="1" applyBorder="1" applyAlignment="1" applyProtection="1">
      <alignment horizontal="right"/>
      <protection locked="0"/>
    </xf>
    <xf numFmtId="4" fontId="1" fillId="0" borderId="1" xfId="0" applyNumberFormat="1" applyFont="1" applyFill="1" applyBorder="1" applyAlignment="1" applyProtection="1">
      <alignment horizontal="right"/>
    </xf>
    <xf numFmtId="0" fontId="3" fillId="0" borderId="0" xfId="0" applyFont="1" applyFill="1" applyAlignment="1" applyProtection="1">
      <alignment horizontal="center" wrapText="1"/>
    </xf>
    <xf numFmtId="3" fontId="3" fillId="0" borderId="0" xfId="0" applyNumberFormat="1" applyFont="1" applyFill="1" applyAlignment="1" applyProtection="1">
      <alignment horizontal="center" wrapText="1"/>
    </xf>
    <xf numFmtId="4" fontId="3" fillId="0" borderId="0" xfId="0" applyNumberFormat="1" applyFont="1" applyFill="1" applyAlignment="1" applyProtection="1">
      <alignment horizontal="center" wrapText="1"/>
      <protection locked="0"/>
    </xf>
    <xf numFmtId="4" fontId="3" fillId="0" borderId="0" xfId="0" applyNumberFormat="1" applyFont="1" applyFill="1" applyAlignment="1" applyProtection="1">
      <alignment horizontal="right"/>
    </xf>
    <xf numFmtId="0" fontId="1" fillId="0" borderId="0" xfId="0" applyFont="1" applyFill="1" applyAlignment="1" applyProtection="1">
      <alignment horizontal="left" vertical="top"/>
    </xf>
    <xf numFmtId="49" fontId="1" fillId="0" borderId="0" xfId="32" applyNumberFormat="1" applyFont="1" applyFill="1" applyAlignment="1" applyProtection="1">
      <alignment horizontal="left" vertical="top"/>
    </xf>
    <xf numFmtId="4" fontId="3" fillId="0" borderId="0" xfId="0" applyNumberFormat="1" applyFont="1" applyFill="1" applyAlignment="1" applyProtection="1">
      <alignment horizontal="right"/>
      <protection locked="0"/>
    </xf>
    <xf numFmtId="1" fontId="6" fillId="0" borderId="0" xfId="32" applyNumberFormat="1" applyFont="1" applyFill="1" applyAlignment="1" applyProtection="1">
      <alignment horizontal="left" vertical="top"/>
    </xf>
    <xf numFmtId="49" fontId="1" fillId="0" borderId="0" xfId="32" applyNumberFormat="1" applyFont="1" applyFill="1" applyAlignment="1" applyProtection="1">
      <alignment horizontal="left" vertical="top" wrapText="1"/>
    </xf>
    <xf numFmtId="1" fontId="6" fillId="0" borderId="0" xfId="32" applyNumberFormat="1" applyFont="1" applyFill="1" applyAlignment="1" applyProtection="1">
      <alignment horizontal="center"/>
    </xf>
    <xf numFmtId="1" fontId="6" fillId="0" borderId="0" xfId="32" applyNumberFormat="1" applyFont="1" applyFill="1" applyAlignment="1" applyProtection="1">
      <alignment horizontal="center"/>
      <protection locked="0"/>
    </xf>
    <xf numFmtId="1" fontId="3" fillId="0" borderId="0" xfId="32" applyNumberFormat="1" applyFont="1" applyFill="1" applyAlignment="1" applyProtection="1">
      <alignment horizontal="left" vertical="top"/>
    </xf>
    <xf numFmtId="49" fontId="3" fillId="0" borderId="0" xfId="32" applyNumberFormat="1" applyFont="1" applyFill="1" applyAlignment="1" applyProtection="1">
      <alignment horizontal="left" vertical="top" wrapText="1" shrinkToFit="1"/>
    </xf>
    <xf numFmtId="1" fontId="3" fillId="0" borderId="0" xfId="32" applyNumberFormat="1" applyFont="1" applyFill="1" applyAlignment="1" applyProtection="1">
      <alignment horizontal="center"/>
    </xf>
    <xf numFmtId="1" fontId="3" fillId="0" borderId="0" xfId="32" applyNumberFormat="1" applyFont="1" applyFill="1" applyAlignment="1" applyProtection="1">
      <alignment horizontal="center"/>
      <protection locked="0"/>
    </xf>
    <xf numFmtId="1" fontId="14" fillId="0" borderId="0" xfId="0" applyNumberFormat="1" applyFont="1" applyFill="1" applyAlignment="1" applyProtection="1">
      <alignment horizontal="left" vertical="top"/>
    </xf>
    <xf numFmtId="0" fontId="3" fillId="0" borderId="0" xfId="0" applyFont="1" applyFill="1" applyAlignment="1" applyProtection="1">
      <alignment horizontal="left" vertical="top" wrapText="1" shrinkToFit="1"/>
    </xf>
    <xf numFmtId="173" fontId="3" fillId="0" borderId="0" xfId="0" applyNumberFormat="1" applyFont="1" applyFill="1" applyAlignment="1" applyProtection="1">
      <alignment wrapText="1"/>
      <protection locked="0"/>
    </xf>
    <xf numFmtId="165" fontId="3" fillId="0" borderId="0" xfId="47" applyNumberFormat="1" applyFont="1" applyFill="1" applyBorder="1" applyAlignment="1" applyProtection="1">
      <alignment horizontal="center"/>
    </xf>
    <xf numFmtId="173" fontId="3" fillId="0" borderId="0" xfId="47" applyNumberFormat="1" applyFont="1" applyFill="1" applyBorder="1" applyAlignment="1" applyProtection="1">
      <alignment horizontal="right"/>
      <protection locked="0"/>
    </xf>
    <xf numFmtId="173" fontId="15" fillId="0" borderId="0" xfId="0" applyNumberFormat="1" applyFont="1" applyFill="1" applyAlignment="1" applyProtection="1">
      <alignment horizontal="right" vertical="center"/>
    </xf>
    <xf numFmtId="164" fontId="3" fillId="0" borderId="0" xfId="31" applyNumberFormat="1" applyFont="1" applyFill="1" applyAlignment="1" applyProtection="1">
      <alignment horizontal="left" vertical="top" wrapText="1"/>
    </xf>
    <xf numFmtId="49" fontId="3" fillId="0" borderId="0" xfId="33" applyNumberFormat="1" applyFont="1" applyFill="1" applyAlignment="1" applyProtection="1">
      <alignment horizontal="left" vertical="top" wrapText="1" shrinkToFit="1"/>
    </xf>
    <xf numFmtId="4" fontId="3" fillId="0" borderId="0" xfId="0" applyNumberFormat="1" applyFont="1" applyFill="1" applyAlignment="1" applyProtection="1">
      <alignment horizontal="center"/>
    </xf>
    <xf numFmtId="173" fontId="3" fillId="0" borderId="0" xfId="0" applyNumberFormat="1" applyFont="1" applyFill="1" applyProtection="1"/>
    <xf numFmtId="0" fontId="3" fillId="0" borderId="0" xfId="24" applyFont="1" applyFill="1" applyAlignment="1" applyProtection="1">
      <alignment horizontal="left" vertical="top"/>
    </xf>
    <xf numFmtId="173" fontId="15" fillId="0" borderId="0" xfId="24" applyNumberFormat="1" applyFont="1" applyFill="1" applyProtection="1"/>
    <xf numFmtId="49" fontId="3" fillId="0" borderId="0" xfId="0" applyNumberFormat="1" applyFont="1" applyFill="1" applyAlignment="1" applyProtection="1">
      <alignment horizontal="left" vertical="top" wrapText="1" shrinkToFit="1"/>
    </xf>
    <xf numFmtId="49" fontId="16" fillId="0" borderId="0" xfId="0" applyNumberFormat="1" applyFont="1" applyFill="1" applyAlignment="1">
      <alignment horizontal="right" vertical="top" wrapText="1"/>
    </xf>
    <xf numFmtId="0" fontId="1" fillId="0" borderId="0" xfId="0" applyFont="1" applyFill="1" applyAlignment="1" applyProtection="1">
      <alignment horizontal="left" vertical="top" wrapText="1" shrinkToFit="1"/>
    </xf>
    <xf numFmtId="1" fontId="14" fillId="0" borderId="0" xfId="0" applyNumberFormat="1" applyFont="1" applyFill="1" applyAlignment="1" applyProtection="1">
      <alignment horizontal="right" vertical="top"/>
    </xf>
    <xf numFmtId="0" fontId="13" fillId="0" borderId="3" xfId="0" applyFont="1" applyFill="1" applyBorder="1" applyAlignment="1" applyProtection="1">
      <alignment horizontal="left" vertical="top"/>
    </xf>
    <xf numFmtId="49" fontId="14" fillId="0" borderId="3" xfId="0" applyNumberFormat="1" applyFont="1" applyFill="1" applyBorder="1" applyAlignment="1" applyProtection="1">
      <alignment horizontal="left" vertical="top"/>
    </xf>
    <xf numFmtId="0" fontId="12" fillId="0" borderId="3" xfId="0" applyFont="1" applyFill="1" applyBorder="1" applyAlignment="1" applyProtection="1">
      <alignment horizontal="center"/>
    </xf>
    <xf numFmtId="173" fontId="12" fillId="0" borderId="3" xfId="0" applyNumberFormat="1" applyFont="1" applyFill="1" applyBorder="1" applyProtection="1">
      <protection locked="0"/>
    </xf>
    <xf numFmtId="173" fontId="12" fillId="0" borderId="3" xfId="0" applyNumberFormat="1" applyFont="1" applyFill="1" applyBorder="1" applyProtection="1"/>
    <xf numFmtId="0" fontId="12" fillId="0" borderId="0" xfId="0" applyFont="1" applyFill="1" applyBorder="1" applyProtection="1">
      <protection locked="0"/>
    </xf>
    <xf numFmtId="0" fontId="1" fillId="0" borderId="0" xfId="0" applyFont="1" applyBorder="1" applyAlignment="1" applyProtection="1">
      <alignment horizontal="left" vertical="top"/>
    </xf>
    <xf numFmtId="4" fontId="3" fillId="0" borderId="0" xfId="0" applyNumberFormat="1" applyFont="1" applyAlignment="1" applyProtection="1">
      <alignment horizontal="center" wrapText="1"/>
    </xf>
    <xf numFmtId="173" fontId="3" fillId="0" borderId="0" xfId="0" applyNumberFormat="1" applyFont="1" applyAlignment="1" applyProtection="1">
      <alignment horizontal="center" wrapText="1"/>
      <protection locked="0"/>
    </xf>
    <xf numFmtId="173" fontId="1" fillId="0" borderId="0" xfId="0" applyNumberFormat="1" applyFont="1" applyAlignment="1" applyProtection="1">
      <alignment horizontal="right" wrapText="1"/>
    </xf>
    <xf numFmtId="0" fontId="11" fillId="0" borderId="0" xfId="0" applyFont="1" applyFill="1" applyBorder="1" applyProtection="1">
      <protection locked="0"/>
    </xf>
    <xf numFmtId="0" fontId="13" fillId="0" borderId="0" xfId="0" applyFont="1" applyFill="1" applyBorder="1" applyAlignment="1" applyProtection="1">
      <alignment horizontal="left" vertical="top"/>
    </xf>
    <xf numFmtId="49" fontId="14" fillId="0" borderId="0" xfId="0" applyNumberFormat="1" applyFont="1" applyFill="1" applyBorder="1" applyAlignment="1" applyProtection="1">
      <alignment horizontal="left" vertical="top"/>
    </xf>
    <xf numFmtId="0" fontId="12" fillId="0" borderId="0" xfId="0" applyFont="1" applyFill="1" applyBorder="1" applyAlignment="1" applyProtection="1">
      <alignment horizontal="center"/>
    </xf>
    <xf numFmtId="4" fontId="12" fillId="0" borderId="0" xfId="0" applyNumberFormat="1" applyFont="1" applyFill="1" applyBorder="1" applyProtection="1">
      <protection locked="0"/>
    </xf>
    <xf numFmtId="4" fontId="12" fillId="0" borderId="0" xfId="0" applyNumberFormat="1" applyFont="1" applyFill="1" applyBorder="1" applyProtection="1"/>
    <xf numFmtId="0" fontId="2" fillId="0" borderId="0" xfId="0" applyFont="1" applyFill="1" applyBorder="1" applyAlignment="1" applyProtection="1">
      <alignment horizontal="left" vertical="top"/>
    </xf>
    <xf numFmtId="0" fontId="2" fillId="0" borderId="0" xfId="0" applyFont="1" applyFill="1" applyBorder="1" applyAlignment="1" applyProtection="1">
      <alignment horizontal="center"/>
    </xf>
    <xf numFmtId="3" fontId="2" fillId="0" borderId="0" xfId="0" applyNumberFormat="1" applyFont="1" applyFill="1" applyBorder="1" applyAlignment="1" applyProtection="1">
      <alignment horizontal="center"/>
    </xf>
    <xf numFmtId="4" fontId="2" fillId="0" borderId="0" xfId="0" applyNumberFormat="1" applyFont="1" applyFill="1" applyBorder="1" applyProtection="1">
      <protection locked="0"/>
    </xf>
    <xf numFmtId="4" fontId="2" fillId="0" borderId="0" xfId="0" applyNumberFormat="1" applyFont="1" applyFill="1" applyBorder="1" applyProtection="1"/>
    <xf numFmtId="0" fontId="3" fillId="0" borderId="0" xfId="0" applyFont="1" applyFill="1" applyBorder="1" applyProtection="1">
      <protection locked="0"/>
    </xf>
    <xf numFmtId="4" fontId="3" fillId="0" borderId="0" xfId="0" applyNumberFormat="1" applyFont="1" applyAlignment="1" applyProtection="1">
      <alignment horizontal="center" wrapText="1"/>
      <protection locked="0"/>
    </xf>
    <xf numFmtId="0" fontId="1" fillId="0" borderId="0" xfId="0" applyFont="1" applyFill="1" applyAlignment="1" applyProtection="1">
      <alignment horizontal="left" vertical="top" wrapText="1"/>
    </xf>
    <xf numFmtId="0" fontId="1" fillId="0" borderId="0" xfId="0" applyFont="1" applyAlignment="1" applyProtection="1">
      <alignment horizontal="justify" vertical="top"/>
    </xf>
    <xf numFmtId="0" fontId="3" fillId="0" borderId="0" xfId="0" applyFont="1" applyAlignment="1" applyProtection="1">
      <alignment horizontal="justify" vertical="top" wrapText="1"/>
    </xf>
    <xf numFmtId="1" fontId="3" fillId="0" borderId="0" xfId="0" applyNumberFormat="1" applyFont="1" applyAlignment="1" applyProtection="1">
      <alignment horizontal="center"/>
    </xf>
    <xf numFmtId="0" fontId="3" fillId="0" borderId="0" xfId="5" applyFont="1" applyAlignment="1" applyProtection="1">
      <alignment vertical="top" wrapText="1"/>
    </xf>
    <xf numFmtId="0" fontId="1" fillId="0" borderId="0" xfId="5" applyFont="1" applyAlignment="1" applyProtection="1">
      <alignment vertical="top" wrapText="1"/>
    </xf>
    <xf numFmtId="173" fontId="3" fillId="0" borderId="0" xfId="5" applyNumberFormat="1" applyFont="1" applyAlignment="1" applyProtection="1">
      <alignment vertical="top" wrapText="1"/>
    </xf>
    <xf numFmtId="0" fontId="3" fillId="0" borderId="3" xfId="0" applyFont="1" applyBorder="1" applyAlignment="1" applyProtection="1">
      <alignment horizontal="left" vertical="top"/>
    </xf>
    <xf numFmtId="0" fontId="3" fillId="0" borderId="3" xfId="5" applyFont="1" applyBorder="1" applyAlignment="1" applyProtection="1">
      <alignment vertical="top" wrapText="1"/>
    </xf>
    <xf numFmtId="0" fontId="3" fillId="0" borderId="3" xfId="0" applyFont="1" applyBorder="1" applyAlignment="1" applyProtection="1">
      <alignment horizontal="center"/>
    </xf>
    <xf numFmtId="3" fontId="3" fillId="0" borderId="3" xfId="0" applyNumberFormat="1" applyFont="1" applyBorder="1" applyAlignment="1" applyProtection="1">
      <alignment horizontal="center"/>
    </xf>
    <xf numFmtId="173" fontId="3" fillId="0" borderId="3" xfId="0" applyNumberFormat="1" applyFont="1" applyBorder="1" applyProtection="1">
      <protection locked="0"/>
    </xf>
    <xf numFmtId="173" fontId="3" fillId="0" borderId="3" xfId="0" applyNumberFormat="1" applyFont="1" applyBorder="1" applyAlignment="1" applyProtection="1">
      <alignment horizontal="right"/>
    </xf>
    <xf numFmtId="173" fontId="0" fillId="0" borderId="0" xfId="0" applyNumberFormat="1" applyProtection="1">
      <protection locked="0"/>
    </xf>
    <xf numFmtId="173" fontId="1" fillId="0" borderId="0" xfId="0" applyNumberFormat="1" applyFont="1" applyAlignment="1" applyProtection="1">
      <alignment horizontal="right"/>
    </xf>
    <xf numFmtId="0" fontId="1" fillId="0" borderId="0" xfId="0" applyFont="1" applyFill="1" applyProtection="1">
      <protection locked="0"/>
    </xf>
    <xf numFmtId="0" fontId="2" fillId="0" borderId="0" xfId="0" applyFont="1" applyFill="1" applyProtection="1">
      <protection locked="0"/>
    </xf>
    <xf numFmtId="0" fontId="0" fillId="0" borderId="0" xfId="0" applyFill="1" applyProtection="1">
      <protection locked="0"/>
    </xf>
    <xf numFmtId="0" fontId="17" fillId="0" borderId="0" xfId="0" applyFont="1" applyFill="1" applyProtection="1">
      <protection locked="0"/>
    </xf>
    <xf numFmtId="0" fontId="3" fillId="0" borderId="0" xfId="0" applyFont="1" applyFill="1" applyAlignment="1" applyProtection="1">
      <alignment horizontal="left" vertical="top"/>
      <protection locked="0"/>
    </xf>
    <xf numFmtId="4" fontId="2" fillId="0" borderId="0" xfId="0" applyNumberFormat="1" applyFont="1" applyFill="1" applyAlignment="1" applyProtection="1">
      <alignment horizontal="center"/>
    </xf>
    <xf numFmtId="0" fontId="3" fillId="0" borderId="0" xfId="0" applyFont="1" applyFill="1" applyAlignment="1" applyProtection="1">
      <alignment horizontal="justify" vertical="top"/>
    </xf>
    <xf numFmtId="4" fontId="3" fillId="0" borderId="0" xfId="0" applyNumberFormat="1" applyFont="1" applyFill="1" applyProtection="1">
      <protection locked="0"/>
    </xf>
    <xf numFmtId="0" fontId="1" fillId="0" borderId="0" xfId="0" applyFont="1" applyFill="1" applyProtection="1"/>
    <xf numFmtId="0" fontId="1" fillId="0" borderId="0" xfId="0" applyFont="1" applyFill="1" applyAlignment="1" applyProtection="1">
      <alignment horizontal="center"/>
    </xf>
    <xf numFmtId="4" fontId="1" fillId="0" borderId="0" xfId="0" applyNumberFormat="1" applyFont="1" applyFill="1" applyAlignment="1" applyProtection="1">
      <alignment horizontal="center"/>
    </xf>
    <xf numFmtId="4" fontId="1" fillId="0" borderId="0" xfId="0" applyNumberFormat="1" applyFont="1" applyFill="1" applyProtection="1">
      <protection locked="0"/>
    </xf>
    <xf numFmtId="4" fontId="1" fillId="0" borderId="0" xfId="0" applyNumberFormat="1" applyFont="1" applyFill="1" applyAlignment="1" applyProtection="1">
      <alignment horizontal="right"/>
    </xf>
    <xf numFmtId="4" fontId="3" fillId="0" borderId="0" xfId="0" applyNumberFormat="1" applyFont="1" applyFill="1" applyAlignment="1" applyProtection="1">
      <alignment horizontal="center"/>
      <protection locked="0"/>
    </xf>
    <xf numFmtId="0" fontId="4" fillId="0" borderId="0" xfId="0" applyFont="1" applyFill="1" applyAlignment="1" applyProtection="1">
      <alignment horizontal="left" vertical="top" wrapText="1"/>
    </xf>
    <xf numFmtId="4" fontId="2" fillId="0" borderId="0" xfId="0" applyNumberFormat="1" applyFont="1" applyFill="1" applyAlignment="1" applyProtection="1">
      <alignment horizontal="right"/>
      <protection locked="0"/>
    </xf>
    <xf numFmtId="4" fontId="2" fillId="0" borderId="0" xfId="0" applyNumberFormat="1" applyFont="1" applyFill="1" applyAlignment="1" applyProtection="1">
      <alignment horizontal="right"/>
    </xf>
    <xf numFmtId="4" fontId="3" fillId="0" borderId="0" xfId="0" applyNumberFormat="1" applyFont="1" applyFill="1" applyAlignment="1" applyProtection="1">
      <alignment horizontal="left" vertical="top"/>
    </xf>
    <xf numFmtId="0" fontId="3" fillId="0" borderId="0" xfId="0" applyFont="1" applyFill="1" applyAlignment="1" applyProtection="1">
      <alignment horizontal="right" vertical="top"/>
    </xf>
    <xf numFmtId="4" fontId="3" fillId="0" borderId="0" xfId="0" applyNumberFormat="1" applyFont="1" applyFill="1" applyAlignment="1" applyProtection="1">
      <alignment horizontal="center" wrapText="1"/>
    </xf>
    <xf numFmtId="0" fontId="3" fillId="0" borderId="0" xfId="0" applyFont="1" applyFill="1" applyAlignment="1" applyProtection="1">
      <alignment horizontal="justify"/>
    </xf>
    <xf numFmtId="173" fontId="3" fillId="0" borderId="0" xfId="0" applyNumberFormat="1" applyFont="1" applyFill="1" applyProtection="1">
      <protection locked="0"/>
    </xf>
    <xf numFmtId="0" fontId="3" fillId="0" borderId="0" xfId="0" applyFont="1" applyFill="1" applyAlignment="1" applyProtection="1">
      <alignment horizontal="right"/>
    </xf>
    <xf numFmtId="0" fontId="2" fillId="0" borderId="0" xfId="0" applyFont="1" applyFill="1" applyAlignment="1" applyProtection="1">
      <alignment horizontal="left" vertical="top" wrapText="1"/>
    </xf>
    <xf numFmtId="173" fontId="2" fillId="0" borderId="0" xfId="0" applyNumberFormat="1" applyFont="1" applyFill="1" applyProtection="1">
      <protection locked="0"/>
    </xf>
    <xf numFmtId="173" fontId="2" fillId="0" borderId="0" xfId="0" applyNumberFormat="1" applyFont="1" applyFill="1" applyAlignment="1" applyProtection="1">
      <alignment horizontal="right"/>
    </xf>
    <xf numFmtId="0" fontId="2" fillId="0" borderId="0" xfId="0" applyFont="1" applyFill="1" applyAlignment="1" applyProtection="1">
      <alignment horizontal="right"/>
    </xf>
    <xf numFmtId="2" fontId="2" fillId="0" borderId="0" xfId="0" applyNumberFormat="1" applyFont="1" applyFill="1" applyAlignment="1" applyProtection="1">
      <alignment horizontal="left" vertical="top" wrapText="1"/>
    </xf>
    <xf numFmtId="0" fontId="3" fillId="0" borderId="0" xfId="0" applyFont="1" applyFill="1" applyAlignment="1" applyProtection="1">
      <alignment horizontal="right" vertical="top" wrapText="1"/>
    </xf>
    <xf numFmtId="173" fontId="3" fillId="0" borderId="0" xfId="0" applyNumberFormat="1" applyFont="1" applyFill="1" applyAlignment="1" applyProtection="1">
      <alignment horizontal="center" wrapText="1"/>
      <protection locked="0"/>
    </xf>
    <xf numFmtId="0" fontId="1" fillId="0" borderId="4" xfId="0" applyFont="1" applyFill="1" applyBorder="1" applyAlignment="1" applyProtection="1">
      <alignment horizontal="left" vertical="top"/>
    </xf>
    <xf numFmtId="0" fontId="1" fillId="0" borderId="5" xfId="0" applyFont="1" applyFill="1" applyBorder="1" applyAlignment="1" applyProtection="1">
      <alignment horizontal="left" vertical="top" wrapText="1"/>
    </xf>
    <xf numFmtId="0" fontId="3" fillId="0" borderId="5" xfId="0" applyFont="1" applyFill="1" applyBorder="1" applyAlignment="1" applyProtection="1">
      <alignment horizontal="center"/>
    </xf>
    <xf numFmtId="4" fontId="3" fillId="0" borderId="5" xfId="0" applyNumberFormat="1" applyFont="1" applyFill="1" applyBorder="1" applyAlignment="1" applyProtection="1">
      <alignment horizontal="center"/>
    </xf>
    <xf numFmtId="173" fontId="3" fillId="0" borderId="5" xfId="0" applyNumberFormat="1" applyFont="1" applyFill="1" applyBorder="1" applyProtection="1">
      <protection locked="0"/>
    </xf>
    <xf numFmtId="173" fontId="1" fillId="0" borderId="6" xfId="0" applyNumberFormat="1" applyFont="1" applyFill="1" applyBorder="1" applyAlignment="1" applyProtection="1">
      <alignment horizontal="right"/>
    </xf>
    <xf numFmtId="173" fontId="2" fillId="0" borderId="0" xfId="0" applyNumberFormat="1" applyFont="1" applyFill="1" applyProtection="1"/>
    <xf numFmtId="2" fontId="1" fillId="0" borderId="0" xfId="0" applyNumberFormat="1" applyFont="1" applyFill="1" applyAlignment="1" applyProtection="1">
      <alignment horizontal="left" wrapText="1"/>
    </xf>
    <xf numFmtId="173" fontId="3" fillId="0" borderId="0" xfId="0" applyNumberFormat="1" applyFont="1" applyFill="1" applyAlignment="1" applyProtection="1">
      <alignment horizontal="right" vertical="top"/>
      <protection locked="0"/>
    </xf>
    <xf numFmtId="0" fontId="3" fillId="0" borderId="0" xfId="0" applyFont="1" applyFill="1" applyProtection="1"/>
    <xf numFmtId="49" fontId="3" fillId="0" borderId="0" xfId="0" applyNumberFormat="1" applyFont="1" applyFill="1" applyAlignment="1" applyProtection="1">
      <alignment vertical="top"/>
    </xf>
    <xf numFmtId="0" fontId="14" fillId="0" borderId="0" xfId="0" applyFont="1" applyFill="1" applyAlignment="1" applyProtection="1">
      <alignment horizontal="left" vertical="top" wrapText="1"/>
    </xf>
    <xf numFmtId="0" fontId="3" fillId="0" borderId="0" xfId="0" applyFont="1" applyFill="1" applyAlignment="1" applyProtection="1">
      <alignment vertical="top" wrapText="1"/>
    </xf>
    <xf numFmtId="0" fontId="3" fillId="0" borderId="4" xfId="0" applyFont="1" applyFill="1" applyBorder="1" applyAlignment="1" applyProtection="1">
      <alignment horizontal="left" vertical="top"/>
    </xf>
    <xf numFmtId="0" fontId="1" fillId="0" borderId="5" xfId="0" applyFont="1" applyFill="1" applyBorder="1" applyAlignment="1" applyProtection="1">
      <alignment horizontal="left" vertical="top"/>
    </xf>
    <xf numFmtId="0" fontId="3" fillId="0" borderId="5" xfId="0" applyFont="1" applyFill="1" applyBorder="1" applyAlignment="1" applyProtection="1">
      <alignment horizontal="center" wrapText="1"/>
    </xf>
    <xf numFmtId="4" fontId="3" fillId="0" borderId="5" xfId="0" applyNumberFormat="1" applyFont="1" applyFill="1" applyBorder="1" applyAlignment="1" applyProtection="1">
      <alignment horizontal="center" wrapText="1"/>
    </xf>
    <xf numFmtId="173" fontId="3" fillId="0" borderId="5" xfId="0" applyNumberFormat="1" applyFont="1" applyFill="1" applyBorder="1" applyAlignment="1" applyProtection="1">
      <alignment horizontal="center" wrapText="1"/>
      <protection locked="0"/>
    </xf>
    <xf numFmtId="173" fontId="1" fillId="0" borderId="6" xfId="0" applyNumberFormat="1" applyFont="1" applyFill="1" applyBorder="1" applyAlignment="1" applyProtection="1">
      <alignment horizontal="right" wrapText="1"/>
    </xf>
    <xf numFmtId="173" fontId="1" fillId="0" borderId="0" xfId="0" applyNumberFormat="1" applyFont="1" applyFill="1" applyAlignment="1" applyProtection="1">
      <alignment horizontal="right" wrapText="1"/>
    </xf>
    <xf numFmtId="0" fontId="1" fillId="0" borderId="0" xfId="0" applyFont="1" applyFill="1" applyAlignment="1" applyProtection="1">
      <alignment wrapText="1"/>
    </xf>
    <xf numFmtId="168" fontId="1" fillId="0" borderId="0" xfId="7" applyNumberFormat="1" applyFont="1" applyFill="1" applyBorder="1" applyAlignment="1" applyProtection="1">
      <alignment horizontal="center"/>
    </xf>
    <xf numFmtId="0" fontId="1" fillId="0" borderId="0" xfId="0" applyFont="1" applyFill="1" applyAlignment="1" applyProtection="1">
      <alignment horizontal="left"/>
    </xf>
    <xf numFmtId="0" fontId="3" fillId="0" borderId="0" xfId="42" applyFont="1" applyFill="1" applyAlignment="1" applyProtection="1">
      <alignment horizontal="left" vertical="top" wrapText="1"/>
    </xf>
    <xf numFmtId="4" fontId="14" fillId="0" borderId="0" xfId="26" applyNumberFormat="1" applyFont="1" applyFill="1" applyAlignment="1" applyProtection="1">
      <alignment horizontal="center" wrapText="1"/>
    </xf>
    <xf numFmtId="168" fontId="39" fillId="0" borderId="15" xfId="7" applyNumberFormat="1" applyFont="1" applyFill="1" applyBorder="1" applyProtection="1"/>
    <xf numFmtId="168" fontId="18" fillId="0" borderId="15" xfId="7" applyNumberFormat="1" applyFont="1" applyFill="1" applyBorder="1" applyAlignment="1" applyProtection="1">
      <alignment vertical="top"/>
    </xf>
    <xf numFmtId="0" fontId="3" fillId="0" borderId="0" xfId="0" applyFont="1" applyFill="1" applyAlignment="1" applyProtection="1">
      <alignment horizontal="left"/>
    </xf>
    <xf numFmtId="0" fontId="3" fillId="0" borderId="0" xfId="7" applyNumberFormat="1" applyFont="1" applyFill="1" applyBorder="1" applyAlignment="1" applyProtection="1">
      <alignment horizontal="center"/>
    </xf>
    <xf numFmtId="0" fontId="1" fillId="0" borderId="5" xfId="0" applyFont="1" applyFill="1" applyBorder="1" applyAlignment="1" applyProtection="1">
      <alignment vertical="top" wrapText="1"/>
    </xf>
    <xf numFmtId="0" fontId="1" fillId="0" borderId="5" xfId="0" applyFont="1" applyFill="1" applyBorder="1" applyAlignment="1" applyProtection="1">
      <alignment horizontal="center"/>
    </xf>
    <xf numFmtId="0" fontId="1" fillId="0" borderId="5" xfId="7" applyNumberFormat="1" applyFont="1" applyFill="1" applyBorder="1" applyAlignment="1" applyProtection="1">
      <alignment horizontal="center"/>
    </xf>
    <xf numFmtId="173" fontId="2" fillId="0" borderId="5" xfId="0" applyNumberFormat="1" applyFont="1" applyFill="1" applyBorder="1" applyProtection="1">
      <protection locked="0"/>
    </xf>
    <xf numFmtId="173" fontId="1" fillId="0" borderId="6" xfId="0" applyNumberFormat="1" applyFont="1" applyFill="1" applyBorder="1" applyProtection="1"/>
    <xf numFmtId="0" fontId="1" fillId="0" borderId="0" xfId="0" applyFont="1" applyFill="1" applyBorder="1" applyAlignment="1" applyProtection="1">
      <alignment horizontal="left" vertical="top"/>
    </xf>
    <xf numFmtId="0" fontId="1" fillId="0" borderId="0" xfId="0" applyFont="1" applyFill="1" applyBorder="1" applyAlignment="1" applyProtection="1">
      <alignment vertical="top" wrapText="1"/>
    </xf>
    <xf numFmtId="0" fontId="1" fillId="0" borderId="0" xfId="0" applyFont="1" applyFill="1" applyBorder="1" applyAlignment="1" applyProtection="1">
      <alignment horizontal="center"/>
    </xf>
    <xf numFmtId="0" fontId="1" fillId="0" borderId="0" xfId="7" applyNumberFormat="1" applyFont="1" applyFill="1" applyBorder="1" applyAlignment="1" applyProtection="1">
      <alignment horizontal="center"/>
    </xf>
    <xf numFmtId="173" fontId="2" fillId="0" borderId="0" xfId="0" applyNumberFormat="1" applyFont="1" applyFill="1" applyBorder="1" applyProtection="1">
      <protection locked="0"/>
    </xf>
    <xf numFmtId="173" fontId="1" fillId="0" borderId="0" xfId="0" applyNumberFormat="1" applyFont="1" applyFill="1" applyBorder="1" applyProtection="1"/>
    <xf numFmtId="0" fontId="3" fillId="0" borderId="0" xfId="42" applyFont="1" applyFill="1" applyAlignment="1" applyProtection="1">
      <alignment horizontal="right" vertical="top" wrapText="1"/>
    </xf>
    <xf numFmtId="4" fontId="40" fillId="0" borderId="0" xfId="1" applyNumberFormat="1" applyFont="1" applyFill="1" applyAlignment="1">
      <alignment horizontal="center" vertical="top"/>
    </xf>
    <xf numFmtId="4" fontId="40" fillId="0" borderId="0" xfId="1" applyNumberFormat="1" applyFont="1" applyFill="1" applyAlignment="1" applyProtection="1">
      <alignment horizontal="center" vertical="top"/>
    </xf>
    <xf numFmtId="4" fontId="40" fillId="0" borderId="0" xfId="1" applyNumberFormat="1" applyFont="1" applyFill="1" applyBorder="1" applyAlignment="1">
      <alignment horizontal="center" vertical="top"/>
    </xf>
    <xf numFmtId="4" fontId="40" fillId="0" borderId="0" xfId="1" applyNumberFormat="1" applyFont="1" applyFill="1" applyBorder="1" applyAlignment="1" applyProtection="1">
      <alignment horizontal="center" vertical="top"/>
    </xf>
    <xf numFmtId="4" fontId="41" fillId="0" borderId="0" xfId="1" applyNumberFormat="1" applyFont="1" applyFill="1" applyAlignment="1">
      <alignment horizontal="center" vertical="top"/>
    </xf>
    <xf numFmtId="4" fontId="41" fillId="0" borderId="0" xfId="1" applyNumberFormat="1" applyFont="1" applyFill="1" applyBorder="1" applyAlignment="1">
      <alignment horizontal="center" vertical="top"/>
    </xf>
    <xf numFmtId="0" fontId="40" fillId="0" borderId="0" xfId="0" applyFont="1" applyFill="1" applyAlignment="1" applyProtection="1">
      <alignment horizontal="center" vertical="top"/>
    </xf>
    <xf numFmtId="4" fontId="41" fillId="0" borderId="0" xfId="0" applyNumberFormat="1" applyFont="1" applyFill="1" applyAlignment="1">
      <alignment horizontal="center" vertical="center"/>
    </xf>
    <xf numFmtId="4" fontId="41" fillId="0" borderId="0" xfId="1" applyNumberFormat="1" applyFont="1" applyFill="1" applyAlignment="1" applyProtection="1">
      <alignment horizontal="center"/>
    </xf>
    <xf numFmtId="4" fontId="40" fillId="0" borderId="0" xfId="1" applyNumberFormat="1" applyFont="1" applyFill="1" applyAlignment="1">
      <alignment horizontal="center" vertical="center"/>
    </xf>
    <xf numFmtId="0" fontId="1" fillId="0" borderId="0" xfId="0" applyFont="1" applyFill="1" applyAlignment="1" applyProtection="1">
      <alignment vertical="top" wrapText="1"/>
    </xf>
    <xf numFmtId="173" fontId="1" fillId="0" borderId="0" xfId="0" applyNumberFormat="1" applyFont="1" applyFill="1" applyAlignment="1" applyProtection="1">
      <alignment wrapText="1"/>
      <protection locked="0"/>
    </xf>
    <xf numFmtId="173" fontId="1" fillId="0" borderId="0" xfId="0" applyNumberFormat="1" applyFont="1" applyFill="1" applyAlignment="1" applyProtection="1">
      <alignment horizontal="right"/>
    </xf>
    <xf numFmtId="0" fontId="3" fillId="0" borderId="0" xfId="42" applyFont="1" applyFill="1" applyAlignment="1" applyProtection="1">
      <alignment horizontal="lef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vertical="top"/>
    </xf>
    <xf numFmtId="0" fontId="1" fillId="0" borderId="7" xfId="0" applyFont="1" applyFill="1" applyBorder="1" applyAlignment="1" applyProtection="1">
      <alignment horizontal="left" vertical="top"/>
    </xf>
    <xf numFmtId="0" fontId="1" fillId="0" borderId="8" xfId="0" applyFont="1" applyFill="1" applyBorder="1" applyAlignment="1" applyProtection="1">
      <alignment vertical="top" wrapText="1"/>
    </xf>
    <xf numFmtId="0" fontId="1" fillId="0" borderId="8" xfId="0" applyFont="1" applyFill="1" applyBorder="1" applyAlignment="1" applyProtection="1">
      <alignment horizontal="center"/>
    </xf>
    <xf numFmtId="173" fontId="1" fillId="0" borderId="8" xfId="0" applyNumberFormat="1" applyFont="1" applyFill="1" applyBorder="1" applyAlignment="1" applyProtection="1">
      <alignment wrapText="1"/>
      <protection locked="0"/>
    </xf>
    <xf numFmtId="173" fontId="1" fillId="0" borderId="9" xfId="0" applyNumberFormat="1" applyFont="1" applyFill="1" applyBorder="1" applyAlignment="1" applyProtection="1">
      <alignment horizontal="right"/>
    </xf>
    <xf numFmtId="173" fontId="1" fillId="0" borderId="0" xfId="0" applyNumberFormat="1" applyFont="1" applyFill="1" applyBorder="1" applyAlignment="1" applyProtection="1">
      <alignment wrapText="1"/>
      <protection locked="0"/>
    </xf>
    <xf numFmtId="173" fontId="1" fillId="0" borderId="0" xfId="0" applyNumberFormat="1" applyFont="1" applyFill="1" applyBorder="1" applyAlignment="1" applyProtection="1">
      <alignment horizontal="right"/>
    </xf>
    <xf numFmtId="0" fontId="3" fillId="0" borderId="0" xfId="0" applyFont="1" applyFill="1" applyBorder="1" applyAlignment="1" applyProtection="1">
      <alignment vertical="top" wrapText="1"/>
    </xf>
    <xf numFmtId="2" fontId="3" fillId="0" borderId="0" xfId="0" applyNumberFormat="1" applyFont="1" applyFill="1" applyAlignment="1" applyProtection="1">
      <alignment vertical="top"/>
      <protection locked="0"/>
    </xf>
    <xf numFmtId="0" fontId="42" fillId="0" borderId="0" xfId="0" applyFont="1" applyFill="1" applyBorder="1" applyAlignment="1" applyProtection="1">
      <alignment vertical="top" wrapText="1"/>
    </xf>
    <xf numFmtId="0" fontId="42" fillId="0" borderId="0" xfId="0" applyFont="1" applyFill="1" applyBorder="1" applyAlignment="1" applyProtection="1">
      <alignment horizontal="center" vertical="top"/>
    </xf>
    <xf numFmtId="0" fontId="42" fillId="0" borderId="0" xfId="0" applyFont="1" applyFill="1" applyBorder="1" applyAlignment="1" applyProtection="1">
      <alignment horizontal="center" vertical="top" wrapText="1"/>
    </xf>
    <xf numFmtId="173" fontId="1" fillId="0" borderId="8" xfId="0" applyNumberFormat="1" applyFont="1" applyFill="1" applyBorder="1" applyAlignment="1" applyProtection="1">
      <alignment horizontal="right"/>
    </xf>
    <xf numFmtId="0" fontId="3" fillId="0" borderId="3" xfId="0" applyFont="1" applyFill="1" applyBorder="1" applyAlignment="1" applyProtection="1">
      <alignment horizontal="left" vertical="top"/>
    </xf>
    <xf numFmtId="0" fontId="1" fillId="0" borderId="2" xfId="0" applyFont="1" applyFill="1" applyBorder="1" applyAlignment="1" applyProtection="1">
      <alignment horizontal="left" vertical="top" wrapText="1"/>
    </xf>
    <xf numFmtId="0" fontId="3" fillId="0" borderId="2" xfId="0" applyFont="1" applyFill="1" applyBorder="1" applyAlignment="1" applyProtection="1">
      <alignment horizontal="center" wrapText="1"/>
    </xf>
    <xf numFmtId="4" fontId="3" fillId="0" borderId="2" xfId="0" applyNumberFormat="1" applyFont="1" applyFill="1" applyBorder="1" applyAlignment="1" applyProtection="1">
      <alignment horizontal="center" wrapText="1"/>
    </xf>
    <xf numFmtId="173" fontId="3" fillId="0" borderId="2" xfId="0" applyNumberFormat="1" applyFont="1" applyFill="1" applyBorder="1" applyAlignment="1" applyProtection="1">
      <alignment horizontal="center" wrapText="1"/>
      <protection locked="0"/>
    </xf>
    <xf numFmtId="173" fontId="3" fillId="0" borderId="2" xfId="0" applyNumberFormat="1" applyFont="1" applyFill="1" applyBorder="1" applyAlignment="1" applyProtection="1">
      <alignment horizontal="right" wrapText="1"/>
    </xf>
    <xf numFmtId="0" fontId="4" fillId="0" borderId="0" xfId="0" applyFont="1" applyFill="1" applyAlignment="1" applyProtection="1">
      <alignment horizontal="left" vertical="top"/>
    </xf>
    <xf numFmtId="0" fontId="4" fillId="0" borderId="0" xfId="0" applyFont="1" applyFill="1" applyAlignment="1" applyProtection="1">
      <alignment horizontal="center"/>
    </xf>
    <xf numFmtId="4" fontId="4" fillId="0" borderId="0" xfId="0" applyNumberFormat="1" applyFont="1" applyFill="1" applyAlignment="1" applyProtection="1">
      <alignment horizontal="center"/>
    </xf>
    <xf numFmtId="4" fontId="4" fillId="0" borderId="0" xfId="0" applyNumberFormat="1" applyFont="1" applyFill="1" applyProtection="1">
      <protection locked="0"/>
    </xf>
    <xf numFmtId="4" fontId="4" fillId="0" borderId="0" xfId="0" applyNumberFormat="1" applyFont="1" applyFill="1" applyProtection="1"/>
    <xf numFmtId="0" fontId="0" fillId="0" borderId="0" xfId="0" applyProtection="1">
      <protection locked="0"/>
    </xf>
    <xf numFmtId="0" fontId="17" fillId="0" borderId="0" xfId="0" applyFont="1" applyProtection="1">
      <protection locked="0"/>
    </xf>
    <xf numFmtId="0" fontId="2" fillId="0" borderId="0" xfId="0" applyFont="1" applyAlignment="1" applyProtection="1">
      <alignment horizontal="left" vertical="top"/>
      <protection locked="0"/>
    </xf>
    <xf numFmtId="0" fontId="3" fillId="0" borderId="0" xfId="0" applyFont="1" applyAlignment="1" applyProtection="1">
      <alignment horizontal="left" vertical="top"/>
      <protection locked="0"/>
    </xf>
    <xf numFmtId="3" fontId="1" fillId="0" borderId="0" xfId="0" applyNumberFormat="1" applyFont="1" applyFill="1" applyAlignment="1" applyProtection="1">
      <alignment horizontal="center"/>
    </xf>
    <xf numFmtId="4" fontId="1" fillId="0" borderId="0" xfId="0" applyNumberFormat="1" applyFont="1" applyFill="1" applyAlignment="1" applyProtection="1">
      <alignment horizontal="center"/>
      <protection locked="0"/>
    </xf>
    <xf numFmtId="0" fontId="3" fillId="0" borderId="0" xfId="36" applyFont="1" applyFill="1" applyAlignment="1" applyProtection="1">
      <alignment horizontal="left" vertical="top"/>
    </xf>
    <xf numFmtId="0" fontId="3" fillId="0" borderId="0" xfId="36" applyNumberFormat="1" applyFont="1" applyFill="1" applyBorder="1" applyAlignment="1" applyProtection="1">
      <alignment horizontal="left" vertical="center" wrapText="1"/>
    </xf>
    <xf numFmtId="0" fontId="3" fillId="0" borderId="0" xfId="37" applyFont="1" applyFill="1" applyAlignment="1" applyProtection="1">
      <alignment vertical="top"/>
    </xf>
    <xf numFmtId="49" fontId="3" fillId="0" borderId="0" xfId="37" applyNumberFormat="1" applyFont="1" applyFill="1" applyBorder="1" applyAlignment="1" applyProtection="1">
      <alignment horizontal="left" vertical="center" wrapText="1"/>
    </xf>
    <xf numFmtId="0" fontId="3" fillId="0" borderId="0" xfId="37" applyFont="1" applyFill="1" applyAlignment="1" applyProtection="1">
      <alignment horizontal="left"/>
    </xf>
    <xf numFmtId="3" fontId="3" fillId="0" borderId="0" xfId="37" applyNumberFormat="1" applyFont="1" applyFill="1" applyAlignment="1" applyProtection="1"/>
    <xf numFmtId="2" fontId="1" fillId="0" borderId="0" xfId="36" applyNumberFormat="1" applyFont="1" applyFill="1" applyAlignment="1" applyProtection="1">
      <alignment horizontal="right"/>
      <protection locked="0"/>
    </xf>
    <xf numFmtId="175" fontId="3" fillId="0" borderId="0" xfId="2" applyNumberFormat="1" applyFont="1" applyFill="1" applyAlignment="1" applyProtection="1">
      <alignment horizontal="right"/>
    </xf>
    <xf numFmtId="0" fontId="3" fillId="0" borderId="0" xfId="36" applyNumberFormat="1" applyFont="1" applyFill="1" applyBorder="1" applyAlignment="1" applyProtection="1">
      <alignment vertical="center" wrapText="1"/>
    </xf>
    <xf numFmtId="0" fontId="3" fillId="0" borderId="0" xfId="37" applyFont="1" applyFill="1" applyAlignment="1" applyProtection="1">
      <alignment horizontal="left" vertical="top"/>
    </xf>
    <xf numFmtId="2" fontId="3" fillId="0" borderId="0" xfId="36" applyNumberFormat="1" applyFont="1" applyFill="1" applyAlignment="1" applyProtection="1">
      <alignment horizontal="right"/>
      <protection locked="0"/>
    </xf>
    <xf numFmtId="0" fontId="3" fillId="0" borderId="0" xfId="36" applyFont="1" applyFill="1" applyAlignment="1" applyProtection="1">
      <alignment horizontal="left" vertical="center" wrapText="1"/>
    </xf>
    <xf numFmtId="3" fontId="1" fillId="0" borderId="0" xfId="37" applyNumberFormat="1" applyFont="1" applyFill="1" applyAlignment="1" applyProtection="1"/>
    <xf numFmtId="49" fontId="3" fillId="0" borderId="0" xfId="37" applyNumberFormat="1" applyFont="1" applyFill="1" applyAlignment="1" applyProtection="1">
      <alignment horizontal="left" vertical="center" wrapText="1"/>
    </xf>
    <xf numFmtId="173" fontId="3" fillId="0" borderId="0" xfId="0" applyNumberFormat="1" applyFont="1" applyFill="1" applyAlignment="1" applyProtection="1">
      <alignment horizontal="left" vertical="top" wrapText="1"/>
    </xf>
    <xf numFmtId="2" fontId="3" fillId="0" borderId="0" xfId="0" applyNumberFormat="1" applyFont="1" applyFill="1" applyAlignment="1" applyProtection="1">
      <alignment horizontal="left" vertical="top" wrapText="1"/>
    </xf>
    <xf numFmtId="0" fontId="3" fillId="0" borderId="0" xfId="5" applyFont="1" applyFill="1" applyAlignment="1" applyProtection="1">
      <alignment vertical="top" wrapText="1"/>
    </xf>
    <xf numFmtId="0" fontId="19" fillId="0" borderId="0" xfId="0" applyFont="1" applyFill="1" applyAlignment="1" applyProtection="1">
      <alignment horizontal="left" vertical="top"/>
    </xf>
    <xf numFmtId="173" fontId="3" fillId="0" borderId="0" xfId="0" applyNumberFormat="1" applyFont="1" applyFill="1" applyAlignment="1" applyProtection="1">
      <alignment horizontal="left" vertical="top"/>
    </xf>
    <xf numFmtId="3" fontId="3" fillId="0" borderId="5" xfId="0" applyNumberFormat="1" applyFont="1" applyFill="1" applyBorder="1" applyAlignment="1" applyProtection="1">
      <alignment horizontal="center"/>
    </xf>
    <xf numFmtId="173" fontId="1" fillId="0" borderId="5" xfId="0" applyNumberFormat="1" applyFont="1" applyFill="1" applyBorder="1" applyAlignment="1" applyProtection="1">
      <alignment horizontal="right"/>
    </xf>
    <xf numFmtId="173" fontId="3" fillId="0" borderId="5" xfId="0" applyNumberFormat="1" applyFont="1" applyFill="1" applyBorder="1" applyAlignment="1" applyProtection="1">
      <alignment horizontal="right"/>
      <protection locked="0"/>
    </xf>
    <xf numFmtId="173" fontId="3" fillId="0" borderId="5" xfId="0" applyNumberFormat="1" applyFont="1" applyFill="1" applyBorder="1" applyAlignment="1" applyProtection="1">
      <alignment horizontal="right"/>
    </xf>
    <xf numFmtId="2" fontId="3" fillId="0" borderId="0" xfId="0" applyNumberFormat="1" applyFont="1" applyFill="1" applyAlignment="1" applyProtection="1">
      <alignment horizontal="left" wrapText="1"/>
    </xf>
    <xf numFmtId="2" fontId="2" fillId="0" borderId="0" xfId="0" applyNumberFormat="1" applyFont="1" applyFill="1" applyAlignment="1" applyProtection="1">
      <alignment horizontal="left" wrapText="1"/>
    </xf>
    <xf numFmtId="173" fontId="2" fillId="0" borderId="0" xfId="0" applyNumberFormat="1" applyFont="1" applyFill="1" applyAlignment="1" applyProtection="1">
      <alignment horizontal="right"/>
      <protection locked="0"/>
    </xf>
    <xf numFmtId="1" fontId="20" fillId="0" borderId="0" xfId="0" applyNumberFormat="1" applyFont="1" applyFill="1" applyAlignment="1" applyProtection="1">
      <alignment horizontal="right" vertical="top" wrapText="1"/>
    </xf>
    <xf numFmtId="0" fontId="3" fillId="0" borderId="0" xfId="0" applyFont="1" applyFill="1" applyAlignment="1" applyProtection="1">
      <alignment vertical="center" wrapText="1"/>
    </xf>
    <xf numFmtId="49" fontId="3" fillId="0" borderId="0" xfId="0" applyNumberFormat="1" applyFont="1" applyFill="1" applyAlignment="1" applyProtection="1">
      <alignment vertical="center" wrapText="1"/>
    </xf>
    <xf numFmtId="0" fontId="43" fillId="0" borderId="0" xfId="39" applyFont="1" applyFill="1" applyAlignment="1" applyProtection="1">
      <alignment horizontal="left" vertical="top"/>
    </xf>
    <xf numFmtId="0" fontId="21" fillId="0" borderId="0" xfId="6" applyNumberFormat="1" applyFont="1" applyFill="1" applyAlignment="1" applyProtection="1">
      <alignment horizontal="left" vertical="top" wrapText="1"/>
    </xf>
    <xf numFmtId="1" fontId="21" fillId="0" borderId="0" xfId="6" applyNumberFormat="1" applyFont="1" applyFill="1" applyAlignment="1" applyProtection="1">
      <alignment horizontal="center" vertical="top" wrapText="1"/>
    </xf>
    <xf numFmtId="176" fontId="21" fillId="0" borderId="0" xfId="12" applyNumberFormat="1" applyFont="1" applyFill="1" applyBorder="1" applyAlignment="1" applyProtection="1">
      <alignment horizontal="right" vertical="center"/>
      <protection locked="0"/>
    </xf>
    <xf numFmtId="176" fontId="21" fillId="0" borderId="0" xfId="12" applyNumberFormat="1" applyFont="1" applyFill="1" applyBorder="1" applyAlignment="1" applyProtection="1">
      <alignment horizontal="right" vertical="center"/>
    </xf>
    <xf numFmtId="177" fontId="21" fillId="0" borderId="0" xfId="6" applyNumberFormat="1" applyFont="1" applyFill="1" applyAlignment="1" applyProtection="1">
      <alignment horizontal="center" vertical="top" wrapText="1"/>
    </xf>
    <xf numFmtId="0" fontId="44" fillId="0" borderId="0" xfId="0" applyFont="1" applyFill="1" applyAlignment="1" applyProtection="1">
      <alignment horizontal="left" vertical="top"/>
    </xf>
    <xf numFmtId="176" fontId="21" fillId="0" borderId="0" xfId="7" applyNumberFormat="1" applyFont="1" applyFill="1" applyAlignment="1" applyProtection="1">
      <alignment horizontal="right"/>
      <protection locked="0"/>
    </xf>
    <xf numFmtId="176" fontId="21" fillId="0" borderId="0" xfId="7" applyNumberFormat="1" applyFont="1" applyFill="1" applyAlignment="1" applyProtection="1">
      <alignment horizontal="right"/>
    </xf>
    <xf numFmtId="176" fontId="21" fillId="0" borderId="0" xfId="52" applyNumberFormat="1" applyFont="1" applyFill="1" applyAlignment="1" applyProtection="1">
      <alignment horizontal="right"/>
    </xf>
    <xf numFmtId="0" fontId="21" fillId="0" borderId="0" xfId="6" applyNumberFormat="1" applyFont="1" applyFill="1" applyAlignment="1" applyProtection="1">
      <alignment horizontal="center" vertical="top" wrapText="1"/>
    </xf>
    <xf numFmtId="176" fontId="21" fillId="0" borderId="0" xfId="7" applyNumberFormat="1" applyFont="1" applyFill="1" applyBorder="1" applyAlignment="1" applyProtection="1">
      <alignment horizontal="right"/>
      <protection locked="0"/>
    </xf>
    <xf numFmtId="176" fontId="21" fillId="0" borderId="0" xfId="52" applyNumberFormat="1" applyFont="1" applyFill="1" applyBorder="1" applyAlignment="1" applyProtection="1">
      <alignment horizontal="right"/>
    </xf>
    <xf numFmtId="176" fontId="21" fillId="0" borderId="0" xfId="0" applyNumberFormat="1" applyFont="1" applyFill="1" applyAlignment="1" applyProtection="1">
      <alignment horizontal="right" wrapText="1"/>
      <protection locked="0"/>
    </xf>
    <xf numFmtId="176" fontId="21" fillId="0" borderId="0" xfId="0" applyNumberFormat="1" applyFont="1" applyFill="1" applyProtection="1"/>
    <xf numFmtId="176" fontId="21" fillId="0" borderId="0" xfId="0" applyNumberFormat="1" applyFont="1" applyFill="1" applyAlignment="1" applyProtection="1">
      <alignment horizontal="right" wrapText="1"/>
    </xf>
    <xf numFmtId="177" fontId="21" fillId="0" borderId="10" xfId="6" applyNumberFormat="1" applyFont="1" applyFill="1" applyBorder="1" applyAlignment="1" applyProtection="1">
      <alignment horizontal="center" vertical="top" wrapText="1"/>
    </xf>
    <xf numFmtId="0" fontId="3" fillId="0" borderId="10" xfId="0" applyFont="1" applyFill="1" applyBorder="1" applyAlignment="1" applyProtection="1">
      <alignment horizontal="left" vertical="top" wrapText="1"/>
    </xf>
    <xf numFmtId="0" fontId="3" fillId="0" borderId="10" xfId="0" applyFont="1" applyFill="1" applyBorder="1" applyAlignment="1" applyProtection="1">
      <alignment horizontal="center"/>
    </xf>
    <xf numFmtId="3" fontId="3" fillId="0" borderId="10" xfId="0" applyNumberFormat="1" applyFont="1" applyFill="1" applyBorder="1" applyAlignment="1" applyProtection="1">
      <alignment horizontal="center"/>
    </xf>
    <xf numFmtId="176" fontId="21" fillId="0" borderId="10" xfId="0" applyNumberFormat="1" applyFont="1" applyFill="1" applyBorder="1" applyAlignment="1" applyProtection="1">
      <alignment horizontal="right" wrapText="1"/>
      <protection locked="0"/>
    </xf>
    <xf numFmtId="176" fontId="21" fillId="0" borderId="10" xfId="0" applyNumberFormat="1" applyFont="1" applyFill="1" applyBorder="1" applyAlignment="1" applyProtection="1">
      <alignment horizontal="right" wrapText="1"/>
    </xf>
    <xf numFmtId="0" fontId="21" fillId="0" borderId="0" xfId="0" applyFont="1" applyFill="1" applyAlignment="1" applyProtection="1">
      <alignment wrapText="1"/>
    </xf>
    <xf numFmtId="0" fontId="19" fillId="0" borderId="0" xfId="0" applyFont="1" applyFill="1" applyBorder="1" applyAlignment="1" applyProtection="1">
      <alignment horizontal="left" vertical="top" wrapText="1"/>
    </xf>
    <xf numFmtId="0" fontId="21" fillId="0" borderId="0" xfId="0" applyFont="1" applyFill="1" applyBorder="1" applyAlignment="1" applyProtection="1">
      <alignment horizontal="left" vertical="top"/>
      <protection locked="0"/>
    </xf>
    <xf numFmtId="173" fontId="3" fillId="0" borderId="0" xfId="0" applyNumberFormat="1" applyFont="1" applyFill="1" applyAlignment="1" applyProtection="1">
      <alignment horizontal="center"/>
      <protection locked="0"/>
    </xf>
    <xf numFmtId="4" fontId="21" fillId="0" borderId="0" xfId="0" applyNumberFormat="1" applyFont="1" applyFill="1" applyAlignment="1" applyProtection="1">
      <alignment horizontal="right"/>
      <protection locked="0"/>
    </xf>
    <xf numFmtId="4" fontId="21" fillId="0" borderId="0" xfId="0" applyNumberFormat="1" applyFont="1" applyFill="1" applyAlignment="1" applyProtection="1">
      <alignment horizontal="right"/>
    </xf>
    <xf numFmtId="173" fontId="21" fillId="0" borderId="0" xfId="7" applyNumberFormat="1" applyFont="1" applyFill="1" applyBorder="1" applyAlignment="1" applyProtection="1">
      <alignment horizontal="right"/>
      <protection locked="0"/>
    </xf>
    <xf numFmtId="173" fontId="21" fillId="0" borderId="0" xfId="7" applyNumberFormat="1" applyFont="1" applyFill="1" applyAlignment="1" applyProtection="1">
      <alignment horizontal="right"/>
      <protection locked="0"/>
    </xf>
    <xf numFmtId="176" fontId="21" fillId="0" borderId="0" xfId="0" applyNumberFormat="1" applyFont="1" applyFill="1" applyAlignment="1" applyProtection="1">
      <alignment horizontal="right"/>
      <protection locked="0"/>
    </xf>
    <xf numFmtId="176" fontId="21" fillId="0" borderId="0" xfId="0" applyNumberFormat="1" applyFont="1" applyFill="1" applyAlignment="1" applyProtection="1">
      <alignment horizontal="right"/>
    </xf>
    <xf numFmtId="0" fontId="3" fillId="0" borderId="10" xfId="0" applyFont="1" applyFill="1" applyBorder="1" applyAlignment="1" applyProtection="1">
      <alignment horizontal="right" vertical="top"/>
    </xf>
    <xf numFmtId="0" fontId="19" fillId="0" borderId="0" xfId="0" applyFont="1" applyFill="1" applyAlignment="1" applyProtection="1">
      <alignment horizontal="left" vertical="top" wrapText="1"/>
    </xf>
    <xf numFmtId="3" fontId="3" fillId="0" borderId="0" xfId="0" applyNumberFormat="1" applyFont="1" applyFill="1" applyBorder="1" applyAlignment="1" applyProtection="1">
      <alignment horizontal="center"/>
    </xf>
    <xf numFmtId="173" fontId="3" fillId="0" borderId="10" xfId="0" applyNumberFormat="1" applyFont="1" applyFill="1" applyBorder="1" applyAlignment="1" applyProtection="1">
      <alignment horizontal="center"/>
      <protection locked="0"/>
    </xf>
    <xf numFmtId="173" fontId="3" fillId="0" borderId="10" xfId="0" applyNumberFormat="1" applyFont="1" applyFill="1" applyBorder="1" applyAlignment="1" applyProtection="1">
      <alignment horizontal="right"/>
    </xf>
    <xf numFmtId="0" fontId="3" fillId="0" borderId="0" xfId="0" applyFont="1" applyFill="1" applyBorder="1" applyAlignment="1" applyProtection="1">
      <alignment horizontal="left" vertical="top" wrapText="1"/>
    </xf>
    <xf numFmtId="173" fontId="3" fillId="0" borderId="10" xfId="0" applyNumberFormat="1" applyFont="1" applyFill="1" applyBorder="1" applyProtection="1">
      <protection locked="0"/>
    </xf>
    <xf numFmtId="173" fontId="3" fillId="0" borderId="10" xfId="0" applyNumberFormat="1" applyFont="1" applyFill="1" applyBorder="1" applyProtection="1"/>
    <xf numFmtId="0" fontId="3" fillId="0" borderId="0" xfId="0" applyFont="1" applyFill="1" applyAlignment="1" applyProtection="1">
      <alignment horizontal="center" vertical="top"/>
    </xf>
    <xf numFmtId="1" fontId="3" fillId="0" borderId="0" xfId="0" applyNumberFormat="1" applyFont="1" applyFill="1" applyAlignment="1" applyProtection="1">
      <alignment horizontal="center" vertical="top"/>
    </xf>
    <xf numFmtId="173" fontId="3" fillId="0" borderId="0" xfId="0" applyNumberFormat="1" applyFont="1" applyFill="1" applyAlignment="1" applyProtection="1">
      <alignment horizontal="right" wrapText="1"/>
      <protection locked="0"/>
    </xf>
    <xf numFmtId="178" fontId="3" fillId="0" borderId="0" xfId="0" applyNumberFormat="1" applyFont="1" applyFill="1" applyAlignment="1" applyProtection="1">
      <alignment horizontal="left" vertical="top"/>
    </xf>
    <xf numFmtId="0" fontId="1" fillId="0" borderId="0" xfId="0" applyFont="1" applyFill="1" applyBorder="1" applyAlignment="1" applyProtection="1">
      <alignment horizontal="left" vertical="top" wrapText="1"/>
    </xf>
    <xf numFmtId="0" fontId="3" fillId="0" borderId="0" xfId="0" applyFont="1" applyFill="1" applyAlignment="1" applyProtection="1">
      <alignment horizontal="left" vertical="top" wrapText="1"/>
      <protection locked="0"/>
    </xf>
    <xf numFmtId="179" fontId="16" fillId="0" borderId="0" xfId="35" applyNumberFormat="1" applyFont="1" applyFill="1" applyBorder="1" applyAlignment="1" applyProtection="1">
      <alignment horizontal="right" vertical="top" wrapText="1"/>
    </xf>
    <xf numFmtId="2" fontId="22" fillId="0" borderId="0" xfId="30" applyNumberFormat="1" applyFont="1" applyFill="1" applyBorder="1" applyAlignment="1" applyProtection="1">
      <alignment horizontal="right" vertical="top" wrapText="1"/>
    </xf>
    <xf numFmtId="0" fontId="3" fillId="0" borderId="0" xfId="0" applyFont="1" applyFill="1" applyAlignment="1" applyProtection="1">
      <alignment horizontal="center" vertical="top" wrapText="1"/>
    </xf>
    <xf numFmtId="9" fontId="3" fillId="0" borderId="0" xfId="0" applyNumberFormat="1" applyFont="1" applyFill="1" applyAlignment="1" applyProtection="1">
      <alignment horizontal="center" vertical="top" wrapText="1"/>
    </xf>
    <xf numFmtId="0" fontId="1" fillId="0" borderId="3" xfId="0" applyFont="1" applyFill="1" applyBorder="1" applyAlignment="1" applyProtection="1">
      <alignment horizontal="left" vertical="top"/>
    </xf>
    <xf numFmtId="0" fontId="1" fillId="0" borderId="3" xfId="0" applyFont="1" applyFill="1" applyBorder="1" applyAlignment="1" applyProtection="1">
      <alignment horizontal="left" vertical="top" wrapText="1"/>
    </xf>
    <xf numFmtId="0" fontId="3" fillId="0" borderId="3" xfId="0" applyFont="1" applyFill="1" applyBorder="1" applyAlignment="1" applyProtection="1">
      <alignment horizontal="center"/>
    </xf>
    <xf numFmtId="3" fontId="3" fillId="0" borderId="3" xfId="0" applyNumberFormat="1" applyFont="1" applyFill="1" applyBorder="1" applyAlignment="1" applyProtection="1">
      <alignment horizontal="center"/>
    </xf>
    <xf numFmtId="173" fontId="3" fillId="0" borderId="3" xfId="0" applyNumberFormat="1" applyFont="1" applyFill="1" applyBorder="1" applyProtection="1">
      <protection locked="0"/>
    </xf>
    <xf numFmtId="173" fontId="1" fillId="0" borderId="3" xfId="0" applyNumberFormat="1" applyFont="1" applyFill="1" applyBorder="1" applyAlignment="1" applyProtection="1">
      <alignment horizontal="right"/>
    </xf>
    <xf numFmtId="0" fontId="1" fillId="0" borderId="8" xfId="0" applyFont="1" applyFill="1" applyBorder="1" applyAlignment="1" applyProtection="1">
      <alignment horizontal="left" vertical="top"/>
    </xf>
    <xf numFmtId="173" fontId="1" fillId="0" borderId="0" xfId="0" applyNumberFormat="1" applyFont="1" applyFill="1" applyProtection="1"/>
    <xf numFmtId="0" fontId="6" fillId="0" borderId="11" xfId="0" applyFont="1" applyBorder="1" applyAlignment="1" applyProtection="1">
      <alignment horizontal="left" vertical="top" wrapText="1"/>
    </xf>
    <xf numFmtId="0" fontId="6" fillId="0" borderId="12" xfId="0" applyFont="1" applyBorder="1" applyAlignment="1" applyProtection="1">
      <alignment horizontal="left" vertical="top" wrapText="1"/>
    </xf>
    <xf numFmtId="0" fontId="3" fillId="0" borderId="12" xfId="0" applyFont="1" applyBorder="1" applyAlignment="1" applyProtection="1">
      <alignment horizontal="center"/>
    </xf>
    <xf numFmtId="3" fontId="3" fillId="0" borderId="12" xfId="0" applyNumberFormat="1" applyFont="1" applyBorder="1" applyAlignment="1" applyProtection="1">
      <alignment horizontal="center"/>
    </xf>
    <xf numFmtId="4" fontId="5" fillId="0" borderId="12" xfId="0" applyNumberFormat="1" applyFont="1" applyBorder="1" applyAlignment="1" applyProtection="1">
      <alignment horizontal="left" vertical="top"/>
    </xf>
    <xf numFmtId="4" fontId="1" fillId="0" borderId="13" xfId="0" applyNumberFormat="1" applyFont="1" applyBorder="1" applyAlignment="1" applyProtection="1"/>
    <xf numFmtId="0" fontId="1" fillId="0" borderId="2" xfId="0" applyFont="1" applyBorder="1" applyAlignment="1" applyProtection="1">
      <alignment horizontal="center" vertical="top" wrapText="1"/>
    </xf>
    <xf numFmtId="0" fontId="1" fillId="0" borderId="2" xfId="0" applyFont="1" applyBorder="1" applyAlignment="1" applyProtection="1">
      <alignment horizontal="left" vertical="top" wrapText="1"/>
    </xf>
    <xf numFmtId="173" fontId="6" fillId="0" borderId="2" xfId="0" applyNumberFormat="1" applyFont="1" applyBorder="1" applyAlignment="1" applyProtection="1"/>
    <xf numFmtId="173" fontId="1" fillId="0" borderId="0" xfId="0" applyNumberFormat="1" applyFont="1" applyAlignment="1" applyProtection="1"/>
    <xf numFmtId="173" fontId="6" fillId="0" borderId="13" xfId="0" applyNumberFormat="1" applyFont="1" applyBorder="1" applyAlignment="1" applyProtection="1"/>
    <xf numFmtId="0" fontId="5" fillId="0" borderId="12" xfId="0" applyFont="1" applyBorder="1" applyAlignment="1" applyProtection="1">
      <alignment horizontal="left" vertical="top"/>
    </xf>
    <xf numFmtId="3" fontId="5" fillId="0" borderId="12" xfId="0" applyNumberFormat="1" applyFont="1" applyBorder="1" applyAlignment="1" applyProtection="1">
      <alignment horizontal="left" vertical="top"/>
    </xf>
    <xf numFmtId="173" fontId="6" fillId="0" borderId="13" xfId="0" applyNumberFormat="1" applyFont="1" applyBorder="1" applyAlignment="1" applyProtection="1">
      <alignment horizontal="left" vertical="top"/>
    </xf>
    <xf numFmtId="0" fontId="1" fillId="0" borderId="12" xfId="0" applyFont="1" applyFill="1" applyBorder="1" applyAlignment="1" applyProtection="1">
      <alignment vertical="top" wrapText="1"/>
    </xf>
    <xf numFmtId="173" fontId="6" fillId="0" borderId="12" xfId="0" applyNumberFormat="1" applyFont="1" applyBorder="1" applyAlignment="1" applyProtection="1"/>
    <xf numFmtId="173" fontId="6" fillId="0" borderId="0" xfId="0" applyNumberFormat="1" applyFont="1" applyAlignment="1" applyProtection="1">
      <alignment vertical="top"/>
    </xf>
    <xf numFmtId="173" fontId="6" fillId="0" borderId="13" xfId="0" applyNumberFormat="1" applyFont="1" applyBorder="1" applyAlignment="1" applyProtection="1">
      <alignment vertical="top"/>
    </xf>
    <xf numFmtId="0" fontId="5" fillId="0" borderId="0" xfId="0" applyFont="1" applyAlignment="1" applyProtection="1">
      <alignment horizontal="center"/>
    </xf>
    <xf numFmtId="3" fontId="5" fillId="0" borderId="0" xfId="0" applyNumberFormat="1" applyFont="1" applyAlignment="1" applyProtection="1">
      <alignment horizontal="center"/>
    </xf>
    <xf numFmtId="0" fontId="6" fillId="0" borderId="0" xfId="0" applyFont="1" applyBorder="1" applyAlignment="1" applyProtection="1">
      <alignment horizontal="left" vertical="top" wrapText="1"/>
    </xf>
    <xf numFmtId="0" fontId="3" fillId="0" borderId="0" xfId="0" applyFont="1" applyBorder="1" applyAlignment="1" applyProtection="1">
      <alignment horizontal="center"/>
    </xf>
    <xf numFmtId="3" fontId="3" fillId="0" borderId="0" xfId="0" applyNumberFormat="1" applyFont="1" applyBorder="1" applyAlignment="1" applyProtection="1">
      <alignment horizontal="center"/>
    </xf>
    <xf numFmtId="4" fontId="5" fillId="0" borderId="0" xfId="0" applyNumberFormat="1" applyFont="1" applyBorder="1" applyAlignment="1" applyProtection="1">
      <alignment horizontal="left" vertical="top"/>
    </xf>
    <xf numFmtId="173" fontId="6" fillId="0" borderId="0" xfId="0" applyNumberFormat="1" applyFont="1" applyBorder="1" applyAlignment="1" applyProtection="1"/>
    <xf numFmtId="173" fontId="1" fillId="0" borderId="0" xfId="0" applyNumberFormat="1" applyFont="1" applyBorder="1" applyAlignment="1" applyProtection="1"/>
    <xf numFmtId="0" fontId="10" fillId="0" borderId="11" xfId="0" applyFont="1" applyBorder="1" applyAlignment="1" applyProtection="1">
      <alignment horizontal="left" vertical="top"/>
    </xf>
    <xf numFmtId="0" fontId="6" fillId="0" borderId="12" xfId="0" applyFont="1" applyBorder="1" applyAlignment="1" applyProtection="1">
      <alignment vertical="top" wrapText="1"/>
    </xf>
    <xf numFmtId="0" fontId="10" fillId="0" borderId="12" xfId="0" applyFont="1" applyBorder="1" applyAlignment="1" applyProtection="1">
      <alignment horizontal="center"/>
    </xf>
    <xf numFmtId="3" fontId="10" fillId="0" borderId="12" xfId="0" applyNumberFormat="1" applyFont="1" applyBorder="1" applyAlignment="1" applyProtection="1">
      <alignment horizontal="center"/>
    </xf>
    <xf numFmtId="4" fontId="10" fillId="0" borderId="12" xfId="0" applyNumberFormat="1" applyFont="1" applyBorder="1" applyAlignment="1" applyProtection="1"/>
    <xf numFmtId="173" fontId="6" fillId="0" borderId="13" xfId="0" applyNumberFormat="1" applyFont="1" applyBorder="1" applyAlignment="1" applyProtection="1">
      <alignment horizontal="right"/>
    </xf>
    <xf numFmtId="0" fontId="6" fillId="0" borderId="0" xfId="0" applyFont="1" applyAlignment="1" applyProtection="1">
      <alignment horizontal="left" vertical="top"/>
    </xf>
    <xf numFmtId="0" fontId="6" fillId="0" borderId="0" xfId="0" applyFont="1" applyAlignment="1" applyProtection="1">
      <alignment horizontal="right"/>
    </xf>
    <xf numFmtId="0" fontId="23" fillId="0" borderId="0" xfId="0" applyFont="1" applyAlignment="1" applyProtection="1">
      <alignment horizontal="center" vertical="top"/>
    </xf>
    <xf numFmtId="1" fontId="5" fillId="0" borderId="0" xfId="0" applyNumberFormat="1" applyFont="1" applyAlignment="1" applyProtection="1">
      <alignment vertical="top"/>
    </xf>
    <xf numFmtId="173" fontId="5" fillId="0" borderId="0" xfId="0" applyNumberFormat="1" applyFont="1" applyAlignment="1" applyProtection="1">
      <alignment vertical="top"/>
    </xf>
    <xf numFmtId="0" fontId="6" fillId="0" borderId="0" xfId="0" applyFont="1" applyAlignment="1" applyProtection="1">
      <alignment horizontal="left" wrapText="1"/>
    </xf>
    <xf numFmtId="0" fontId="0" fillId="0" borderId="0" xfId="0" applyFont="1" applyProtection="1"/>
    <xf numFmtId="0" fontId="24" fillId="0" borderId="0" xfId="0" applyFont="1" applyAlignment="1" applyProtection="1">
      <alignment vertical="top"/>
    </xf>
    <xf numFmtId="0" fontId="25" fillId="0" borderId="0" xfId="0" applyFont="1" applyProtection="1"/>
    <xf numFmtId="4" fontId="24" fillId="0" borderId="0" xfId="0" applyNumberFormat="1" applyFont="1" applyAlignment="1" applyProtection="1">
      <alignment horizontal="center"/>
    </xf>
    <xf numFmtId="4" fontId="24" fillId="0" borderId="0" xfId="0" applyNumberFormat="1" applyFont="1" applyProtection="1"/>
    <xf numFmtId="0" fontId="24" fillId="0" borderId="0" xfId="0" applyFont="1" applyProtection="1">
      <protection locked="0"/>
    </xf>
    <xf numFmtId="0" fontId="26" fillId="0" borderId="0" xfId="0" applyFont="1" applyProtection="1"/>
    <xf numFmtId="173" fontId="26" fillId="0" borderId="0" xfId="0" applyNumberFormat="1" applyFont="1" applyProtection="1"/>
    <xf numFmtId="4" fontId="9" fillId="0" borderId="0" xfId="0" applyNumberFormat="1" applyFont="1" applyProtection="1"/>
    <xf numFmtId="173" fontId="0" fillId="0" borderId="0" xfId="0" applyNumberFormat="1" applyFont="1" applyProtection="1"/>
    <xf numFmtId="0" fontId="26" fillId="0" borderId="0" xfId="0" applyFont="1" applyAlignment="1" applyProtection="1">
      <alignment vertical="top"/>
    </xf>
    <xf numFmtId="0" fontId="26" fillId="0" borderId="14" xfId="0" applyFont="1" applyBorder="1" applyProtection="1"/>
    <xf numFmtId="4" fontId="26" fillId="0" borderId="14" xfId="0" applyNumberFormat="1" applyFont="1" applyBorder="1" applyAlignment="1" applyProtection="1">
      <alignment horizontal="center"/>
    </xf>
    <xf numFmtId="4" fontId="26" fillId="0" borderId="14" xfId="0" applyNumberFormat="1" applyFont="1" applyBorder="1" applyProtection="1"/>
    <xf numFmtId="173" fontId="26" fillId="0" borderId="14" xfId="0" applyNumberFormat="1" applyFont="1" applyBorder="1" applyProtection="1"/>
    <xf numFmtId="0" fontId="26" fillId="0" borderId="0" xfId="0" applyFont="1" applyBorder="1" applyProtection="1"/>
    <xf numFmtId="4" fontId="26" fillId="0" borderId="0" xfId="0" applyNumberFormat="1" applyFont="1" applyBorder="1" applyAlignment="1" applyProtection="1">
      <alignment horizontal="center"/>
    </xf>
    <xf numFmtId="4" fontId="26" fillId="0" borderId="0" xfId="0" applyNumberFormat="1" applyFont="1" applyBorder="1" applyProtection="1"/>
    <xf numFmtId="173" fontId="26" fillId="0" borderId="0" xfId="0" applyNumberFormat="1" applyFont="1" applyBorder="1" applyProtection="1"/>
    <xf numFmtId="4" fontId="3" fillId="0" borderId="0" xfId="0" applyNumberFormat="1" applyFont="1" applyAlignment="1" applyProtection="1">
      <alignment horizontal="right" vertical="top"/>
    </xf>
  </cellXfs>
  <cellStyles count="53">
    <cellStyle name="Comma_Sheet1 2" xfId="12" xr:uid="{00000000-0005-0000-0000-000000000000}"/>
    <cellStyle name="Comma0" xfId="4" xr:uid="{00000000-0005-0000-0000-000001000000}"/>
    <cellStyle name="Currency0" xfId="14" xr:uid="{00000000-0005-0000-0000-000002000000}"/>
    <cellStyle name="Date" xfId="18" xr:uid="{00000000-0005-0000-0000-000003000000}"/>
    <cellStyle name="Euro" xfId="16" xr:uid="{00000000-0005-0000-0000-000004000000}"/>
    <cellStyle name="Fixed" xfId="13" xr:uid="{00000000-0005-0000-0000-000005000000}"/>
    <cellStyle name="Navadno" xfId="0" builtinId="0"/>
    <cellStyle name="Navadno 10" xfId="19" xr:uid="{00000000-0005-0000-0000-000007000000}"/>
    <cellStyle name="Navadno 10 2 4" xfId="9" xr:uid="{00000000-0005-0000-0000-000008000000}"/>
    <cellStyle name="Navadno 100" xfId="20" xr:uid="{00000000-0005-0000-0000-000009000000}"/>
    <cellStyle name="Navadno 11" xfId="21" xr:uid="{00000000-0005-0000-0000-00000A000000}"/>
    <cellStyle name="Navadno 11 10" xfId="22" xr:uid="{00000000-0005-0000-0000-00000B000000}"/>
    <cellStyle name="Navadno 16 2" xfId="11" xr:uid="{00000000-0005-0000-0000-00000C000000}"/>
    <cellStyle name="Navadno 2" xfId="17" xr:uid="{00000000-0005-0000-0000-00000D000000}"/>
    <cellStyle name="Navadno 2 2 15" xfId="15" xr:uid="{00000000-0005-0000-0000-00000E000000}"/>
    <cellStyle name="Navadno 2 2 2" xfId="23" xr:uid="{00000000-0005-0000-0000-00000F000000}"/>
    <cellStyle name="Navadno 2 62" xfId="24" xr:uid="{00000000-0005-0000-0000-000010000000}"/>
    <cellStyle name="Navadno 3" xfId="25" xr:uid="{00000000-0005-0000-0000-000011000000}"/>
    <cellStyle name="Navadno 3 2" xfId="26" xr:uid="{00000000-0005-0000-0000-000012000000}"/>
    <cellStyle name="Navadno 4" xfId="27" xr:uid="{00000000-0005-0000-0000-000013000000}"/>
    <cellStyle name="Navadno 5" xfId="28" xr:uid="{00000000-0005-0000-0000-000014000000}"/>
    <cellStyle name="Navadno 59" xfId="29" xr:uid="{00000000-0005-0000-0000-000015000000}"/>
    <cellStyle name="Navadno 6" xfId="30" xr:uid="{00000000-0005-0000-0000-000016000000}"/>
    <cellStyle name="Navadno 63" xfId="31" xr:uid="{00000000-0005-0000-0000-000017000000}"/>
    <cellStyle name="Navadno 7" xfId="32" xr:uid="{00000000-0005-0000-0000-000018000000}"/>
    <cellStyle name="Navadno 9" xfId="34" xr:uid="{00000000-0005-0000-0000-000019000000}"/>
    <cellStyle name="Navadno 90" xfId="10" xr:uid="{00000000-0005-0000-0000-00001A000000}"/>
    <cellStyle name="Navadno_Energetika" xfId="35" xr:uid="{00000000-0005-0000-0000-00001B000000}"/>
    <cellStyle name="Navadno_KALAMAR-PSO GREGORČIČEVA MS-16.11.04" xfId="36" xr:uid="{00000000-0005-0000-0000-00001C000000}"/>
    <cellStyle name="Navadno_KALAMAR-PSO GREGORČIČEVA MS-16.11.04 2" xfId="37" xr:uid="{00000000-0005-0000-0000-00001D000000}"/>
    <cellStyle name="Navadno_PRAZ" xfId="5" xr:uid="{00000000-0005-0000-0000-00001E000000}"/>
    <cellStyle name="Normal 2" xfId="38" xr:uid="{00000000-0005-0000-0000-00001F000000}"/>
    <cellStyle name="Normal 2 2" xfId="39" xr:uid="{00000000-0005-0000-0000-000020000000}"/>
    <cellStyle name="Normal__SEZNAMI" xfId="3" xr:uid="{00000000-0005-0000-0000-000021000000}"/>
    <cellStyle name="Normal_08-010-000105-TP" xfId="33" xr:uid="{00000000-0005-0000-0000-000022000000}"/>
    <cellStyle name="Normal_Sheet1" xfId="6" xr:uid="{00000000-0005-0000-0000-000023000000}"/>
    <cellStyle name="opis" xfId="40" xr:uid="{00000000-0005-0000-0000-000024000000}"/>
    <cellStyle name="Pojasnjevalno besedilo 2" xfId="41" xr:uid="{00000000-0005-0000-0000-000025000000}"/>
    <cellStyle name="Popis Evo" xfId="8" xr:uid="{00000000-0005-0000-0000-000026000000}"/>
    <cellStyle name="TableStyleLight1 2" xfId="42" xr:uid="{00000000-0005-0000-0000-000027000000}"/>
    <cellStyle name="Valuta" xfId="2" builtinId="4"/>
    <cellStyle name="Valuta 15" xfId="43" xr:uid="{00000000-0005-0000-0000-000029000000}"/>
    <cellStyle name="Valuta 19" xfId="44" xr:uid="{00000000-0005-0000-0000-00002A000000}"/>
    <cellStyle name="Valuta 2" xfId="45" xr:uid="{00000000-0005-0000-0000-00002B000000}"/>
    <cellStyle name="Valuta 345" xfId="47" xr:uid="{00000000-0005-0000-0000-00002C000000}"/>
    <cellStyle name="Vejica" xfId="1" builtinId="3"/>
    <cellStyle name="Vejica 15" xfId="48" xr:uid="{00000000-0005-0000-0000-00002E000000}"/>
    <cellStyle name="Vejica 17" xfId="49" xr:uid="{00000000-0005-0000-0000-00002F000000}"/>
    <cellStyle name="Vejica 2" xfId="7" xr:uid="{00000000-0005-0000-0000-000030000000}"/>
    <cellStyle name="Vejica 2 2" xfId="50" xr:uid="{00000000-0005-0000-0000-000031000000}"/>
    <cellStyle name="Vejica 2 2 3 2" xfId="46" xr:uid="{00000000-0005-0000-0000-000032000000}"/>
    <cellStyle name="Vejica 3" xfId="51" xr:uid="{00000000-0005-0000-0000-000033000000}"/>
    <cellStyle name="Vejica 47" xfId="52" xr:uid="{00000000-0005-0000-0000-000034000000}"/>
  </cellStyles>
  <dxfs count="60">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
      <fill>
        <patternFill patternType="solid">
          <fgColor indexed="60"/>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7D1D5"/>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1"/>
  </sheetPr>
  <dimension ref="A1:H9"/>
  <sheetViews>
    <sheetView view="pageBreakPreview" zoomScaleNormal="100" workbookViewId="0">
      <selection activeCell="G4" sqref="G4"/>
    </sheetView>
  </sheetViews>
  <sheetFormatPr defaultColWidth="8.875" defaultRowHeight="12.9" x14ac:dyDescent="0.2"/>
  <cols>
    <col min="1" max="1" width="6" style="429" customWidth="1"/>
    <col min="2" max="4" width="9.125" style="429" customWidth="1"/>
    <col min="5" max="5" width="34.75" style="429" customWidth="1"/>
    <col min="6" max="6" width="22.875" style="429" customWidth="1"/>
    <col min="7" max="7" width="8.875" style="298"/>
    <col min="8" max="8" width="12.125" style="298" customWidth="1"/>
    <col min="9" max="16384" width="8.875" style="298"/>
  </cols>
  <sheetData>
    <row r="1" spans="1:8" ht="21.1" x14ac:dyDescent="0.35">
      <c r="A1" s="430"/>
      <c r="B1" s="431" t="s">
        <v>0</v>
      </c>
      <c r="C1" s="432"/>
      <c r="D1" s="433"/>
      <c r="E1" s="433"/>
      <c r="F1" s="433"/>
      <c r="G1" s="434"/>
      <c r="H1" s="434"/>
    </row>
    <row r="2" spans="1:8" ht="15.65" x14ac:dyDescent="0.25">
      <c r="A2" s="430"/>
      <c r="B2" s="435"/>
      <c r="C2" s="432"/>
      <c r="D2" s="433"/>
      <c r="E2" s="433"/>
      <c r="F2" s="433"/>
      <c r="G2" s="434"/>
      <c r="H2" s="434"/>
    </row>
    <row r="3" spans="1:8" ht="15.65" x14ac:dyDescent="0.25">
      <c r="A3" s="430"/>
      <c r="B3" s="435"/>
      <c r="C3" s="432"/>
      <c r="D3" s="433"/>
      <c r="E3" s="433"/>
      <c r="F3" s="433"/>
      <c r="G3" s="434"/>
      <c r="H3" s="434"/>
    </row>
    <row r="4" spans="1:8" ht="15.65" x14ac:dyDescent="0.25">
      <c r="A4" s="83" t="s">
        <v>1</v>
      </c>
      <c r="B4" s="84" t="s">
        <v>2</v>
      </c>
      <c r="C4" s="432"/>
      <c r="D4" s="433"/>
      <c r="E4" s="433"/>
      <c r="F4" s="436">
        <f>+'REK. EL.'!F28</f>
        <v>0</v>
      </c>
    </row>
    <row r="5" spans="1:8" ht="16.3" x14ac:dyDescent="0.3">
      <c r="A5" s="83" t="s">
        <v>3</v>
      </c>
      <c r="B5" s="84" t="s">
        <v>4</v>
      </c>
      <c r="C5" s="85"/>
      <c r="D5" s="437"/>
      <c r="E5" s="437"/>
      <c r="F5" s="436">
        <f>+'REK. NN.'!F8</f>
        <v>0</v>
      </c>
    </row>
    <row r="6" spans="1:8" ht="16.3" x14ac:dyDescent="0.3">
      <c r="A6" s="83" t="s">
        <v>5</v>
      </c>
      <c r="B6" s="84" t="s">
        <v>6</v>
      </c>
      <c r="C6" s="85"/>
      <c r="D6" s="437"/>
      <c r="E6" s="437"/>
      <c r="F6" s="436">
        <f>+'REK. TK.'!F8</f>
        <v>0</v>
      </c>
    </row>
    <row r="7" spans="1:8" x14ac:dyDescent="0.2">
      <c r="F7" s="438"/>
    </row>
    <row r="8" spans="1:8" ht="15.65" x14ac:dyDescent="0.25">
      <c r="A8" s="439"/>
      <c r="B8" s="440" t="s">
        <v>7</v>
      </c>
      <c r="C8" s="441"/>
      <c r="D8" s="442"/>
      <c r="E8" s="442"/>
      <c r="F8" s="443">
        <f>SUM(F4:F7)</f>
        <v>0</v>
      </c>
    </row>
    <row r="9" spans="1:8" ht="15.65" x14ac:dyDescent="0.25">
      <c r="A9" s="439"/>
      <c r="B9" s="444"/>
      <c r="C9" s="445"/>
      <c r="D9" s="446"/>
      <c r="E9" s="446"/>
      <c r="F9" s="447"/>
    </row>
  </sheetData>
  <sheetProtection algorithmName="SHA-512" hashValue="Ke6Tpj9qrmt0WPzvC+1FwCJV9gxWx0ZACURF8IvIufEbOacb5KFWxUwppTq0GQQpwqQ89A/4hmkhnMevUIREeg==" saltValue="0jXjTfB8TYz6ENpLkRbfYg==" spinCount="100000" sheet="1" objects="1" selectLockedCells="1"/>
  <pageMargins left="0.98402777777777772" right="0.19652777777777777" top="0.59097222222222223" bottom="0.59097222222222223" header="0.31527777777777777" footer="0.31527777777777777"/>
  <pageSetup paperSize="9" fitToHeight="0"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F12"/>
  <sheetViews>
    <sheetView view="pageBreakPreview" zoomScaleNormal="100" workbookViewId="0">
      <selection activeCell="F24" sqref="F24"/>
    </sheetView>
  </sheetViews>
  <sheetFormatPr defaultColWidth="9.125" defaultRowHeight="14.95" x14ac:dyDescent="0.3"/>
  <cols>
    <col min="1" max="1" width="11.375" style="4" customWidth="1"/>
    <col min="2" max="2" width="55.25" style="4" customWidth="1"/>
    <col min="3" max="3" width="5" style="5" customWidth="1"/>
    <col min="4" max="4" width="6.75" style="6" customWidth="1"/>
    <col min="5" max="5" width="12.375" style="8" customWidth="1"/>
    <col min="6" max="6" width="15.625" style="7" customWidth="1"/>
    <col min="7" max="7" width="9.125" style="9" bestFit="1"/>
    <col min="8" max="16384" width="9.125" style="9"/>
  </cols>
  <sheetData>
    <row r="2" spans="1:5" x14ac:dyDescent="0.3">
      <c r="B2" s="423" t="s">
        <v>8</v>
      </c>
    </row>
    <row r="4" spans="1:5" ht="42.8" x14ac:dyDescent="0.3">
      <c r="A4" s="424"/>
      <c r="B4" s="72" t="s">
        <v>9</v>
      </c>
      <c r="C4" s="425"/>
      <c r="D4" s="426"/>
      <c r="E4" s="427"/>
    </row>
    <row r="5" spans="1:5" ht="57.1" x14ac:dyDescent="0.3">
      <c r="A5" s="424"/>
      <c r="B5" s="72" t="s">
        <v>10</v>
      </c>
      <c r="C5" s="425"/>
      <c r="D5" s="426"/>
      <c r="E5" s="427"/>
    </row>
    <row r="6" spans="1:5" ht="64.55" customHeight="1" x14ac:dyDescent="0.3">
      <c r="A6" s="424"/>
      <c r="B6" s="72" t="s">
        <v>11</v>
      </c>
      <c r="C6" s="425"/>
      <c r="D6" s="426"/>
      <c r="E6" s="427"/>
    </row>
    <row r="7" spans="1:5" ht="29.25" x14ac:dyDescent="0.3">
      <c r="A7" s="424"/>
      <c r="B7" s="428" t="s">
        <v>12</v>
      </c>
      <c r="C7" s="425"/>
      <c r="D7" s="426"/>
      <c r="E7" s="427"/>
    </row>
    <row r="8" spans="1:5" ht="28.55" x14ac:dyDescent="0.3">
      <c r="A8" s="424"/>
      <c r="B8" s="72" t="s">
        <v>13</v>
      </c>
      <c r="C8" s="425"/>
      <c r="D8" s="426"/>
      <c r="E8" s="427"/>
    </row>
    <row r="9" spans="1:5" ht="29.25" x14ac:dyDescent="0.3">
      <c r="A9" s="424"/>
      <c r="B9" s="428" t="s">
        <v>14</v>
      </c>
      <c r="C9" s="425"/>
      <c r="D9" s="426"/>
      <c r="E9" s="427"/>
    </row>
    <row r="10" spans="1:5" ht="28.55" x14ac:dyDescent="0.3">
      <c r="A10" s="424"/>
      <c r="B10" s="72" t="s">
        <v>15</v>
      </c>
      <c r="C10" s="425"/>
      <c r="D10" s="426"/>
      <c r="E10" s="427"/>
    </row>
    <row r="11" spans="1:5" ht="42.8" x14ac:dyDescent="0.3">
      <c r="A11" s="424"/>
      <c r="B11" s="72" t="s">
        <v>16</v>
      </c>
      <c r="C11" s="425"/>
      <c r="D11" s="426"/>
      <c r="E11" s="427"/>
    </row>
    <row r="12" spans="1:5" x14ac:dyDescent="0.3">
      <c r="A12" s="424"/>
      <c r="B12" s="428"/>
      <c r="C12" s="425"/>
      <c r="D12" s="426"/>
      <c r="E12" s="427"/>
    </row>
  </sheetData>
  <sheetProtection algorithmName="SHA-512" hashValue="bE+cU8Y2ITkpmdW7exV7vo4Mz+IgI/MH2CmqWZAj1dtA4BNoqCvAQLcSAkXh9FX2U+zW4maQtYYfx6Um6k4qqw==" saltValue="YsTl7wEKi/WRZHxe1koNtA=="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0"/>
  </sheetPr>
  <dimension ref="A1:F29"/>
  <sheetViews>
    <sheetView view="pageBreakPreview" zoomScaleNormal="100" workbookViewId="0">
      <selection activeCell="H52" sqref="H51:H5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7.125" style="67" customWidth="1"/>
    <col min="6" max="6" width="15.625" style="67" customWidth="1"/>
    <col min="7" max="9" width="9.125" style="9" bestFit="1" customWidth="1"/>
    <col min="10" max="10" width="8" style="9" customWidth="1"/>
    <col min="11" max="11" width="9.125" style="9" bestFit="1"/>
    <col min="12" max="16384" width="9.125" style="9"/>
  </cols>
  <sheetData>
    <row r="1" spans="1:6" s="1" customFormat="1" x14ac:dyDescent="0.3">
      <c r="A1" s="40"/>
      <c r="B1" s="68"/>
      <c r="C1" s="23"/>
      <c r="D1" s="24"/>
      <c r="E1" s="69"/>
      <c r="F1" s="26"/>
    </row>
    <row r="2" spans="1:6" s="1" customFormat="1" ht="16.3" x14ac:dyDescent="0.3">
      <c r="A2" s="40" t="s">
        <v>1</v>
      </c>
      <c r="B2" s="70" t="s">
        <v>17</v>
      </c>
      <c r="C2" s="23"/>
      <c r="D2" s="24"/>
      <c r="E2" s="69"/>
      <c r="F2" s="26"/>
    </row>
    <row r="3" spans="1:6" s="1" customFormat="1" ht="17.350000000000001" customHeight="1" x14ac:dyDescent="0.3">
      <c r="A3" s="40"/>
      <c r="B3" s="68"/>
      <c r="C3" s="23"/>
      <c r="D3" s="24"/>
      <c r="E3" s="71"/>
      <c r="F3" s="26"/>
    </row>
    <row r="4" spans="1:6" s="65" customFormat="1" x14ac:dyDescent="0.3">
      <c r="A4" s="391" t="s">
        <v>18</v>
      </c>
      <c r="B4" s="392" t="s">
        <v>19</v>
      </c>
      <c r="C4" s="393"/>
      <c r="D4" s="394"/>
      <c r="E4" s="395"/>
      <c r="F4" s="396"/>
    </row>
    <row r="5" spans="1:6" s="65" customFormat="1" x14ac:dyDescent="0.3">
      <c r="A5" s="72"/>
      <c r="B5" s="72"/>
      <c r="C5" s="17"/>
      <c r="D5" s="18"/>
      <c r="E5" s="73"/>
      <c r="F5" s="69"/>
    </row>
    <row r="6" spans="1:6" s="65" customFormat="1" x14ac:dyDescent="0.3">
      <c r="A6" s="397" t="s">
        <v>20</v>
      </c>
      <c r="B6" s="398" t="s">
        <v>21</v>
      </c>
      <c r="C6" s="79" t="s">
        <v>22</v>
      </c>
      <c r="D6" s="80">
        <v>1</v>
      </c>
      <c r="E6" s="81"/>
      <c r="F6" s="399">
        <f>+'ELA1'!F107</f>
        <v>0</v>
      </c>
    </row>
    <row r="7" spans="1:6" s="65" customFormat="1" x14ac:dyDescent="0.3">
      <c r="A7" s="397" t="s">
        <v>23</v>
      </c>
      <c r="B7" s="398" t="s">
        <v>24</v>
      </c>
      <c r="C7" s="79" t="s">
        <v>22</v>
      </c>
      <c r="D7" s="80">
        <v>1</v>
      </c>
      <c r="E7" s="81"/>
      <c r="F7" s="399">
        <f>+'ELA1'!F543</f>
        <v>0</v>
      </c>
    </row>
    <row r="8" spans="1:6" s="65" customFormat="1" x14ac:dyDescent="0.3">
      <c r="A8" s="72"/>
      <c r="B8" s="72"/>
      <c r="C8" s="17"/>
      <c r="D8" s="18"/>
      <c r="E8" s="73"/>
      <c r="F8" s="400"/>
    </row>
    <row r="9" spans="1:6" s="65" customFormat="1" x14ac:dyDescent="0.3">
      <c r="A9" s="391" t="s">
        <v>18</v>
      </c>
      <c r="B9" s="392" t="s">
        <v>25</v>
      </c>
      <c r="C9" s="393" t="s">
        <v>22</v>
      </c>
      <c r="D9" s="394">
        <v>1</v>
      </c>
      <c r="E9" s="395"/>
      <c r="F9" s="401">
        <f>SUM(F6:F8)</f>
        <v>0</v>
      </c>
    </row>
    <row r="10" spans="1:6" s="65" customFormat="1" ht="14.3" x14ac:dyDescent="0.2">
      <c r="A10" s="72"/>
      <c r="B10" s="72"/>
      <c r="C10" s="75"/>
      <c r="D10" s="76"/>
      <c r="E10" s="73"/>
      <c r="F10" s="77"/>
    </row>
    <row r="11" spans="1:6" s="65" customFormat="1" ht="14.3" x14ac:dyDescent="0.2">
      <c r="A11" s="391" t="s">
        <v>26</v>
      </c>
      <c r="B11" s="392" t="s">
        <v>27</v>
      </c>
      <c r="C11" s="402"/>
      <c r="D11" s="403"/>
      <c r="E11" s="395"/>
      <c r="F11" s="404"/>
    </row>
    <row r="12" spans="1:6" s="65" customFormat="1" ht="14.3" x14ac:dyDescent="0.2">
      <c r="A12" s="72"/>
      <c r="B12" s="72"/>
      <c r="C12" s="75"/>
      <c r="D12" s="76"/>
      <c r="E12" s="73"/>
      <c r="F12" s="77"/>
    </row>
    <row r="13" spans="1:6" s="65" customFormat="1" x14ac:dyDescent="0.3">
      <c r="A13" s="397" t="s">
        <v>28</v>
      </c>
      <c r="B13" s="398" t="s">
        <v>29</v>
      </c>
      <c r="C13" s="79" t="s">
        <v>22</v>
      </c>
      <c r="D13" s="80">
        <v>1</v>
      </c>
      <c r="E13" s="81"/>
      <c r="F13" s="399">
        <f>+'ELA2'!F97</f>
        <v>0</v>
      </c>
    </row>
    <row r="14" spans="1:6" s="65" customFormat="1" x14ac:dyDescent="0.3">
      <c r="A14" s="397" t="s">
        <v>30</v>
      </c>
      <c r="B14" s="398" t="s">
        <v>31</v>
      </c>
      <c r="C14" s="79" t="s">
        <v>22</v>
      </c>
      <c r="D14" s="80">
        <v>1</v>
      </c>
      <c r="E14" s="81"/>
      <c r="F14" s="399">
        <f>+'ELA2'!F147</f>
        <v>0</v>
      </c>
    </row>
    <row r="15" spans="1:6" s="65" customFormat="1" x14ac:dyDescent="0.3">
      <c r="A15" s="397" t="s">
        <v>32</v>
      </c>
      <c r="B15" s="398" t="s">
        <v>33</v>
      </c>
      <c r="C15" s="79" t="s">
        <v>22</v>
      </c>
      <c r="D15" s="80">
        <v>1</v>
      </c>
      <c r="E15" s="81"/>
      <c r="F15" s="399">
        <f>+'ELA2'!F194</f>
        <v>0</v>
      </c>
    </row>
    <row r="16" spans="1:6" s="65" customFormat="1" x14ac:dyDescent="0.3">
      <c r="A16" s="397" t="s">
        <v>34</v>
      </c>
      <c r="B16" s="398" t="s">
        <v>35</v>
      </c>
      <c r="C16" s="79" t="s">
        <v>22</v>
      </c>
      <c r="D16" s="80">
        <v>1</v>
      </c>
      <c r="E16" s="81"/>
      <c r="F16" s="399">
        <f>+'ELA2'!F224</f>
        <v>0</v>
      </c>
    </row>
    <row r="17" spans="1:6" s="65" customFormat="1" ht="29.9" x14ac:dyDescent="0.3">
      <c r="A17" s="397" t="s">
        <v>36</v>
      </c>
      <c r="B17" s="398" t="s">
        <v>37</v>
      </c>
      <c r="C17" s="79" t="s">
        <v>22</v>
      </c>
      <c r="D17" s="80">
        <v>1</v>
      </c>
      <c r="E17" s="81"/>
      <c r="F17" s="399">
        <f>+'ELA2'!F261</f>
        <v>0</v>
      </c>
    </row>
    <row r="18" spans="1:6" s="65" customFormat="1" ht="29.9" x14ac:dyDescent="0.3">
      <c r="A18" s="397" t="s">
        <v>38</v>
      </c>
      <c r="B18" s="398" t="s">
        <v>39</v>
      </c>
      <c r="C18" s="79" t="s">
        <v>22</v>
      </c>
      <c r="D18" s="80">
        <v>1</v>
      </c>
      <c r="E18" s="81"/>
      <c r="F18" s="399">
        <f>+'ELA2'!F300</f>
        <v>0</v>
      </c>
    </row>
    <row r="19" spans="1:6" s="66" customFormat="1" x14ac:dyDescent="0.3">
      <c r="A19" s="397" t="s">
        <v>40</v>
      </c>
      <c r="B19" s="405" t="s">
        <v>41</v>
      </c>
      <c r="C19" s="79" t="s">
        <v>22</v>
      </c>
      <c r="D19" s="80">
        <v>1</v>
      </c>
      <c r="E19" s="395"/>
      <c r="F19" s="399">
        <f>+'ELA2'!F346</f>
        <v>0</v>
      </c>
    </row>
    <row r="20" spans="1:6" s="66" customFormat="1" x14ac:dyDescent="0.3">
      <c r="A20" s="397" t="s">
        <v>42</v>
      </c>
      <c r="B20" s="405" t="s">
        <v>43</v>
      </c>
      <c r="C20" s="79" t="s">
        <v>22</v>
      </c>
      <c r="D20" s="80">
        <v>1</v>
      </c>
      <c r="E20" s="395"/>
      <c r="F20" s="406">
        <f>+'ELA2'!F377</f>
        <v>0</v>
      </c>
    </row>
    <row r="21" spans="1:6" x14ac:dyDescent="0.3">
      <c r="A21" s="72"/>
      <c r="B21" s="72"/>
      <c r="C21" s="75"/>
      <c r="D21" s="76"/>
      <c r="E21" s="73"/>
      <c r="F21" s="407"/>
    </row>
    <row r="22" spans="1:6" ht="28.55" x14ac:dyDescent="0.3">
      <c r="A22" s="391" t="s">
        <v>26</v>
      </c>
      <c r="B22" s="392" t="s">
        <v>44</v>
      </c>
      <c r="C22" s="402"/>
      <c r="D22" s="403"/>
      <c r="E22" s="395"/>
      <c r="F22" s="408">
        <f>SUM(F13:F21)</f>
        <v>0</v>
      </c>
    </row>
    <row r="23" spans="1:6" x14ac:dyDescent="0.3">
      <c r="A23" s="72"/>
      <c r="B23" s="72"/>
      <c r="C23" s="409"/>
      <c r="D23" s="410"/>
      <c r="E23" s="73"/>
      <c r="F23" s="88"/>
    </row>
    <row r="24" spans="1:6" x14ac:dyDescent="0.3">
      <c r="A24" s="391" t="s">
        <v>45</v>
      </c>
      <c r="B24" s="392" t="s">
        <v>46</v>
      </c>
      <c r="C24" s="393" t="s">
        <v>22</v>
      </c>
      <c r="D24" s="394">
        <v>1</v>
      </c>
      <c r="E24" s="395"/>
      <c r="F24" s="401">
        <f>+'ELA3'!F51</f>
        <v>0</v>
      </c>
    </row>
    <row r="25" spans="1:6" x14ac:dyDescent="0.3">
      <c r="A25" s="411"/>
      <c r="B25" s="411"/>
      <c r="C25" s="412"/>
      <c r="D25" s="413"/>
      <c r="E25" s="414"/>
      <c r="F25" s="415"/>
    </row>
    <row r="26" spans="1:6" x14ac:dyDescent="0.3">
      <c r="A26" s="391" t="s">
        <v>47</v>
      </c>
      <c r="B26" s="392" t="s">
        <v>48</v>
      </c>
      <c r="C26" s="393" t="s">
        <v>22</v>
      </c>
      <c r="D26" s="394">
        <v>1</v>
      </c>
      <c r="E26" s="395"/>
      <c r="F26" s="401">
        <f>+'ELA4'!F64</f>
        <v>0</v>
      </c>
    </row>
    <row r="27" spans="1:6" x14ac:dyDescent="0.3">
      <c r="A27" s="411"/>
      <c r="B27" s="411"/>
      <c r="C27" s="412"/>
      <c r="D27" s="413"/>
      <c r="E27" s="414"/>
      <c r="F27" s="416"/>
    </row>
    <row r="28" spans="1:6" x14ac:dyDescent="0.3">
      <c r="A28" s="417" t="s">
        <v>1</v>
      </c>
      <c r="B28" s="418" t="s">
        <v>49</v>
      </c>
      <c r="C28" s="419"/>
      <c r="D28" s="420"/>
      <c r="E28" s="421"/>
      <c r="F28" s="422">
        <f>F9+F22+F24+F26</f>
        <v>0</v>
      </c>
    </row>
    <row r="29" spans="1:6" x14ac:dyDescent="0.3">
      <c r="A29" s="45"/>
      <c r="B29" s="46"/>
      <c r="C29" s="47"/>
      <c r="D29" s="48"/>
      <c r="E29" s="89"/>
      <c r="F29" s="89"/>
    </row>
  </sheetData>
  <sheetProtection algorithmName="SHA-512" hashValue="hZSKgN3PNxovBZCZeBGgiyu+52RSUcnd06TNjMA2TzmZC8t+75bek/0z82wVecJdiExFz61R82093YY+TKuh0Q==" saltValue="sMXpCetN8y/HjAr439CQaQ=="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sheetPr>
  <dimension ref="A1:G547"/>
  <sheetViews>
    <sheetView view="pageBreakPreview" topLeftCell="A204" zoomScaleNormal="100" workbookViewId="0">
      <selection activeCell="H52" sqref="H51:H52"/>
    </sheetView>
  </sheetViews>
  <sheetFormatPr defaultColWidth="9.125" defaultRowHeight="14.95" x14ac:dyDescent="0.3"/>
  <cols>
    <col min="1" max="1" width="12.125" style="4" customWidth="1"/>
    <col min="2" max="2" width="52.375" style="4" customWidth="1"/>
    <col min="3" max="3" width="3.75" style="5" bestFit="1" customWidth="1"/>
    <col min="4" max="4" width="5.75" style="6" bestFit="1" customWidth="1"/>
    <col min="5" max="5" width="8.125" style="7" bestFit="1" customWidth="1"/>
    <col min="6" max="6" width="12.875" style="8" customWidth="1"/>
    <col min="7" max="7" width="9.125" style="9" bestFit="1"/>
    <col min="8" max="16384" width="9.125" style="9"/>
  </cols>
  <sheetData>
    <row r="1" spans="1:6" s="1" customFormat="1" x14ac:dyDescent="0.3">
      <c r="A1" s="113" t="s">
        <v>50</v>
      </c>
      <c r="B1" s="113" t="s">
        <v>51</v>
      </c>
      <c r="C1" s="114" t="s">
        <v>52</v>
      </c>
      <c r="D1" s="115" t="s">
        <v>53</v>
      </c>
      <c r="E1" s="116" t="s">
        <v>54</v>
      </c>
      <c r="F1" s="117" t="s">
        <v>55</v>
      </c>
    </row>
    <row r="2" spans="1:6" x14ac:dyDescent="0.3">
      <c r="A2" s="107"/>
      <c r="B2" s="107"/>
      <c r="C2" s="108"/>
      <c r="D2" s="109"/>
      <c r="E2" s="110"/>
      <c r="F2" s="111"/>
    </row>
    <row r="3" spans="1:6" s="1" customFormat="1" x14ac:dyDescent="0.3">
      <c r="A3" s="122" t="s">
        <v>56</v>
      </c>
      <c r="B3" s="172" t="s">
        <v>57</v>
      </c>
      <c r="C3" s="196"/>
      <c r="D3" s="302"/>
      <c r="E3" s="303"/>
      <c r="F3" s="199"/>
    </row>
    <row r="4" spans="1:6" x14ac:dyDescent="0.3">
      <c r="A4" s="122"/>
      <c r="B4" s="172"/>
      <c r="C4" s="55"/>
      <c r="D4" s="59"/>
      <c r="E4" s="124"/>
      <c r="F4" s="121"/>
    </row>
    <row r="5" spans="1:6" x14ac:dyDescent="0.3">
      <c r="A5" s="172" t="s">
        <v>18</v>
      </c>
      <c r="B5" s="172" t="s">
        <v>19</v>
      </c>
      <c r="C5" s="55"/>
      <c r="D5" s="59"/>
      <c r="E5" s="124"/>
      <c r="F5" s="121"/>
    </row>
    <row r="6" spans="1:6" x14ac:dyDescent="0.3">
      <c r="A6" s="172"/>
      <c r="B6" s="172"/>
      <c r="C6" s="55"/>
      <c r="D6" s="59"/>
      <c r="E6" s="124"/>
      <c r="F6" s="121"/>
    </row>
    <row r="7" spans="1:6" x14ac:dyDescent="0.3">
      <c r="A7" s="172" t="s">
        <v>58</v>
      </c>
      <c r="B7" s="172" t="s">
        <v>21</v>
      </c>
      <c r="C7" s="55"/>
      <c r="D7" s="59"/>
      <c r="E7" s="124"/>
      <c r="F7" s="121"/>
    </row>
    <row r="8" spans="1:6" x14ac:dyDescent="0.3">
      <c r="A8" s="122"/>
      <c r="B8" s="172"/>
      <c r="C8" s="55"/>
      <c r="D8" s="59"/>
      <c r="E8" s="124"/>
      <c r="F8" s="121"/>
    </row>
    <row r="9" spans="1:6" ht="29.25" customHeight="1" x14ac:dyDescent="0.3">
      <c r="A9" s="53"/>
      <c r="B9" s="54" t="s">
        <v>59</v>
      </c>
      <c r="C9" s="55"/>
      <c r="D9" s="59"/>
      <c r="E9" s="194"/>
      <c r="F9" s="121"/>
    </row>
    <row r="10" spans="1:6" x14ac:dyDescent="0.3">
      <c r="A10" s="53"/>
      <c r="B10" s="54"/>
      <c r="C10" s="55"/>
      <c r="D10" s="59"/>
      <c r="E10" s="194"/>
      <c r="F10" s="121"/>
    </row>
    <row r="11" spans="1:6" ht="41.95" customHeight="1" x14ac:dyDescent="0.3">
      <c r="A11" s="53"/>
      <c r="B11" s="172" t="s">
        <v>60</v>
      </c>
      <c r="C11" s="55"/>
      <c r="D11" s="59"/>
      <c r="E11" s="194"/>
      <c r="F11" s="121"/>
    </row>
    <row r="12" spans="1:6" x14ac:dyDescent="0.3">
      <c r="A12" s="53"/>
      <c r="B12" s="172"/>
      <c r="C12" s="55"/>
      <c r="D12" s="59"/>
      <c r="E12" s="194"/>
      <c r="F12" s="121"/>
    </row>
    <row r="13" spans="1:6" ht="29.9" x14ac:dyDescent="0.3">
      <c r="A13" s="304">
        <v>1</v>
      </c>
      <c r="B13" s="305" t="s">
        <v>61</v>
      </c>
      <c r="C13" s="55" t="s">
        <v>62</v>
      </c>
      <c r="D13" s="59">
        <v>103</v>
      </c>
      <c r="E13" s="135"/>
      <c r="F13" s="58">
        <f>D13*E13</f>
        <v>0</v>
      </c>
    </row>
    <row r="14" spans="1:6" x14ac:dyDescent="0.3">
      <c r="A14" s="306"/>
      <c r="B14" s="307"/>
      <c r="C14" s="308"/>
      <c r="D14" s="309"/>
      <c r="E14" s="310"/>
      <c r="F14" s="311"/>
    </row>
    <row r="15" spans="1:6" ht="29.9" x14ac:dyDescent="0.3">
      <c r="A15" s="304">
        <v>2</v>
      </c>
      <c r="B15" s="312" t="s">
        <v>63</v>
      </c>
      <c r="C15" s="55" t="s">
        <v>62</v>
      </c>
      <c r="D15" s="59">
        <v>18</v>
      </c>
      <c r="E15" s="135"/>
      <c r="F15" s="58">
        <f>D15*E15</f>
        <v>0</v>
      </c>
    </row>
    <row r="16" spans="1:6" x14ac:dyDescent="0.3">
      <c r="A16" s="306"/>
      <c r="B16" s="307"/>
      <c r="C16" s="308"/>
      <c r="D16" s="309"/>
      <c r="E16" s="310"/>
      <c r="F16" s="311"/>
    </row>
    <row r="17" spans="1:6" ht="29.9" x14ac:dyDescent="0.3">
      <c r="A17" s="304">
        <v>3</v>
      </c>
      <c r="B17" s="305" t="s">
        <v>64</v>
      </c>
      <c r="C17" s="55" t="s">
        <v>62</v>
      </c>
      <c r="D17" s="59">
        <v>131</v>
      </c>
      <c r="E17" s="135"/>
      <c r="F17" s="58">
        <f>D17*E17</f>
        <v>0</v>
      </c>
    </row>
    <row r="18" spans="1:6" x14ac:dyDescent="0.3">
      <c r="A18" s="306"/>
      <c r="B18" s="307"/>
      <c r="C18" s="308"/>
      <c r="D18" s="309"/>
      <c r="E18" s="310"/>
      <c r="F18" s="311"/>
    </row>
    <row r="19" spans="1:6" ht="29.9" x14ac:dyDescent="0.3">
      <c r="A19" s="304">
        <v>4</v>
      </c>
      <c r="B19" s="305" t="s">
        <v>65</v>
      </c>
      <c r="C19" s="55" t="s">
        <v>62</v>
      </c>
      <c r="D19" s="59">
        <v>27</v>
      </c>
      <c r="E19" s="135"/>
      <c r="F19" s="58">
        <f>D19*E19</f>
        <v>0</v>
      </c>
    </row>
    <row r="20" spans="1:6" x14ac:dyDescent="0.3">
      <c r="A20" s="306"/>
      <c r="B20" s="307"/>
      <c r="C20" s="308"/>
      <c r="D20" s="309"/>
      <c r="E20" s="310"/>
      <c r="F20" s="311"/>
    </row>
    <row r="21" spans="1:6" ht="44.85" x14ac:dyDescent="0.3">
      <c r="A21" s="304">
        <f>A19+1</f>
        <v>5</v>
      </c>
      <c r="B21" s="305" t="s">
        <v>66</v>
      </c>
      <c r="C21" s="55" t="s">
        <v>62</v>
      </c>
      <c r="D21" s="59">
        <v>16</v>
      </c>
      <c r="E21" s="135"/>
      <c r="F21" s="58">
        <f>D21*E21</f>
        <v>0</v>
      </c>
    </row>
    <row r="22" spans="1:6" x14ac:dyDescent="0.3">
      <c r="A22" s="306"/>
      <c r="B22" s="307"/>
      <c r="C22" s="308"/>
      <c r="D22" s="309"/>
      <c r="E22" s="310"/>
      <c r="F22" s="311"/>
    </row>
    <row r="23" spans="1:6" ht="29.9" x14ac:dyDescent="0.3">
      <c r="A23" s="313">
        <v>6</v>
      </c>
      <c r="B23" s="307" t="s">
        <v>67</v>
      </c>
      <c r="C23" s="55" t="s">
        <v>62</v>
      </c>
      <c r="D23" s="59">
        <v>6</v>
      </c>
      <c r="E23" s="135"/>
      <c r="F23" s="58">
        <f>D23*E23</f>
        <v>0</v>
      </c>
    </row>
    <row r="24" spans="1:6" x14ac:dyDescent="0.3">
      <c r="A24" s="306"/>
      <c r="B24" s="307"/>
      <c r="C24" s="308"/>
      <c r="D24" s="309"/>
      <c r="E24" s="314"/>
      <c r="F24" s="311"/>
    </row>
    <row r="25" spans="1:6" ht="29.9" x14ac:dyDescent="0.3">
      <c r="A25" s="304">
        <v>7</v>
      </c>
      <c r="B25" s="305" t="s">
        <v>68</v>
      </c>
      <c r="C25" s="55" t="s">
        <v>62</v>
      </c>
      <c r="D25" s="59">
        <v>40</v>
      </c>
      <c r="E25" s="135"/>
      <c r="F25" s="58">
        <f>D25*E25</f>
        <v>0</v>
      </c>
    </row>
    <row r="26" spans="1:6" x14ac:dyDescent="0.3">
      <c r="A26" s="306"/>
      <c r="B26" s="307"/>
      <c r="C26" s="308"/>
      <c r="D26" s="309"/>
      <c r="E26" s="314"/>
      <c r="F26" s="311"/>
    </row>
    <row r="27" spans="1:6" ht="29.9" x14ac:dyDescent="0.3">
      <c r="A27" s="313">
        <v>8</v>
      </c>
      <c r="B27" s="307" t="s">
        <v>69</v>
      </c>
      <c r="C27" s="55" t="s">
        <v>62</v>
      </c>
      <c r="D27" s="59">
        <v>30</v>
      </c>
      <c r="E27" s="135"/>
      <c r="F27" s="58">
        <f>D27*E27</f>
        <v>0</v>
      </c>
    </row>
    <row r="28" spans="1:6" x14ac:dyDescent="0.3">
      <c r="A28" s="306"/>
      <c r="B28" s="307"/>
      <c r="C28" s="308"/>
      <c r="D28" s="309"/>
      <c r="E28" s="314"/>
      <c r="F28" s="311"/>
    </row>
    <row r="29" spans="1:6" x14ac:dyDescent="0.3">
      <c r="A29" s="313">
        <v>9</v>
      </c>
      <c r="B29" s="307" t="s">
        <v>70</v>
      </c>
      <c r="C29" s="55" t="s">
        <v>62</v>
      </c>
      <c r="D29" s="59">
        <v>12</v>
      </c>
      <c r="E29" s="135"/>
      <c r="F29" s="58">
        <f>D29*E29</f>
        <v>0</v>
      </c>
    </row>
    <row r="30" spans="1:6" x14ac:dyDescent="0.3">
      <c r="A30" s="313"/>
      <c r="B30" s="307"/>
      <c r="C30" s="55"/>
      <c r="D30" s="59"/>
      <c r="E30" s="135"/>
      <c r="F30" s="58"/>
    </row>
    <row r="31" spans="1:6" ht="29.9" x14ac:dyDescent="0.3">
      <c r="A31" s="313">
        <v>10</v>
      </c>
      <c r="B31" s="307" t="s">
        <v>71</v>
      </c>
      <c r="C31" s="55" t="s">
        <v>62</v>
      </c>
      <c r="D31" s="59">
        <v>2</v>
      </c>
      <c r="E31" s="135"/>
      <c r="F31" s="58">
        <f>D31*E31</f>
        <v>0</v>
      </c>
    </row>
    <row r="32" spans="1:6" x14ac:dyDescent="0.3">
      <c r="A32" s="306"/>
      <c r="B32" s="307"/>
      <c r="C32" s="308"/>
      <c r="D32" s="309"/>
      <c r="E32" s="314"/>
      <c r="F32" s="311"/>
    </row>
    <row r="33" spans="1:6" ht="29.9" x14ac:dyDescent="0.3">
      <c r="A33" s="304">
        <v>11</v>
      </c>
      <c r="B33" s="315" t="s">
        <v>72</v>
      </c>
      <c r="C33" s="55" t="s">
        <v>62</v>
      </c>
      <c r="D33" s="59">
        <v>11</v>
      </c>
      <c r="E33" s="135"/>
      <c r="F33" s="58">
        <f>D33*E33</f>
        <v>0</v>
      </c>
    </row>
    <row r="34" spans="1:6" x14ac:dyDescent="0.3">
      <c r="A34" s="304"/>
      <c r="B34" s="315"/>
      <c r="C34" s="308"/>
      <c r="D34" s="316"/>
      <c r="E34" s="314"/>
      <c r="F34" s="311"/>
    </row>
    <row r="35" spans="1:6" x14ac:dyDescent="0.3">
      <c r="A35" s="313">
        <v>11</v>
      </c>
      <c r="B35" s="317" t="s">
        <v>73</v>
      </c>
      <c r="C35" s="55" t="s">
        <v>62</v>
      </c>
      <c r="D35" s="59">
        <v>11</v>
      </c>
      <c r="E35" s="135"/>
      <c r="F35" s="58">
        <f>D35*E35</f>
        <v>0</v>
      </c>
    </row>
    <row r="36" spans="1:6" x14ac:dyDescent="0.3">
      <c r="A36" s="313"/>
      <c r="B36" s="317"/>
      <c r="C36" s="308"/>
      <c r="D36" s="316"/>
      <c r="E36" s="310"/>
      <c r="F36" s="311"/>
    </row>
    <row r="37" spans="1:6" x14ac:dyDescent="0.3">
      <c r="A37" s="313">
        <v>12</v>
      </c>
      <c r="B37" s="307" t="s">
        <v>74</v>
      </c>
      <c r="C37" s="55" t="s">
        <v>22</v>
      </c>
      <c r="D37" s="59">
        <v>1</v>
      </c>
      <c r="E37" s="135"/>
      <c r="F37" s="58">
        <f>D37*E37</f>
        <v>0</v>
      </c>
    </row>
    <row r="38" spans="1:6" x14ac:dyDescent="0.3">
      <c r="A38" s="53"/>
      <c r="B38" s="54"/>
      <c r="C38" s="55"/>
      <c r="D38" s="59"/>
      <c r="E38" s="135"/>
      <c r="F38" s="318"/>
    </row>
    <row r="39" spans="1:6" x14ac:dyDescent="0.3">
      <c r="A39" s="53"/>
      <c r="B39" s="172" t="s">
        <v>75</v>
      </c>
      <c r="C39" s="55"/>
      <c r="D39" s="59"/>
      <c r="E39" s="135"/>
      <c r="F39" s="318"/>
    </row>
    <row r="40" spans="1:6" x14ac:dyDescent="0.3">
      <c r="A40" s="53"/>
      <c r="B40" s="54"/>
      <c r="C40" s="55"/>
      <c r="D40" s="59"/>
      <c r="E40" s="135"/>
      <c r="F40" s="318"/>
    </row>
    <row r="41" spans="1:6" ht="59.8" x14ac:dyDescent="0.3">
      <c r="A41" s="53"/>
      <c r="B41" s="172" t="s">
        <v>76</v>
      </c>
      <c r="C41" s="55"/>
      <c r="D41" s="59"/>
      <c r="E41" s="135"/>
      <c r="F41" s="58"/>
    </row>
    <row r="42" spans="1:6" x14ac:dyDescent="0.3">
      <c r="A42" s="53"/>
      <c r="B42" s="54"/>
      <c r="C42" s="55"/>
      <c r="D42" s="59"/>
      <c r="E42" s="135"/>
      <c r="F42" s="318"/>
    </row>
    <row r="43" spans="1:6" ht="194.3" x14ac:dyDescent="0.3">
      <c r="A43" s="53">
        <v>13</v>
      </c>
      <c r="B43" s="54" t="s">
        <v>77</v>
      </c>
      <c r="C43" s="55" t="s">
        <v>62</v>
      </c>
      <c r="D43" s="59">
        <v>2</v>
      </c>
      <c r="E43" s="135"/>
      <c r="F43" s="58">
        <f>D43*E43</f>
        <v>0</v>
      </c>
    </row>
    <row r="44" spans="1:6" x14ac:dyDescent="0.3">
      <c r="A44" s="53"/>
      <c r="B44" s="54"/>
      <c r="C44" s="55"/>
      <c r="D44" s="59"/>
      <c r="E44" s="135"/>
      <c r="F44" s="58"/>
    </row>
    <row r="45" spans="1:6" ht="104.6" x14ac:dyDescent="0.3">
      <c r="A45" s="53">
        <v>14</v>
      </c>
      <c r="B45" s="54" t="s">
        <v>78</v>
      </c>
      <c r="C45" s="55" t="s">
        <v>62</v>
      </c>
      <c r="D45" s="59">
        <v>2</v>
      </c>
      <c r="E45" s="135"/>
      <c r="F45" s="58">
        <f>D45*E45</f>
        <v>0</v>
      </c>
    </row>
    <row r="46" spans="1:6" x14ac:dyDescent="0.3">
      <c r="A46" s="53"/>
      <c r="B46" s="54"/>
      <c r="C46" s="55"/>
      <c r="D46" s="59"/>
      <c r="E46" s="135"/>
      <c r="F46" s="58"/>
    </row>
    <row r="47" spans="1:6" ht="44.85" x14ac:dyDescent="0.3">
      <c r="A47" s="53">
        <v>15</v>
      </c>
      <c r="B47" s="54" t="s">
        <v>79</v>
      </c>
      <c r="C47" s="55" t="s">
        <v>62</v>
      </c>
      <c r="D47" s="59">
        <v>1</v>
      </c>
      <c r="E47" s="135"/>
      <c r="F47" s="58">
        <f>D47*E47</f>
        <v>0</v>
      </c>
    </row>
    <row r="48" spans="1:6" x14ac:dyDescent="0.3">
      <c r="A48" s="53"/>
      <c r="B48" s="54"/>
      <c r="C48" s="55"/>
      <c r="D48" s="59"/>
      <c r="E48" s="135"/>
      <c r="F48" s="58"/>
    </row>
    <row r="49" spans="1:6" ht="44.85" x14ac:dyDescent="0.3">
      <c r="A49" s="53">
        <v>16</v>
      </c>
      <c r="B49" s="54" t="s">
        <v>80</v>
      </c>
      <c r="C49" s="55" t="s">
        <v>62</v>
      </c>
      <c r="D49" s="59">
        <v>3</v>
      </c>
      <c r="E49" s="135"/>
      <c r="F49" s="58">
        <f>D49*E49</f>
        <v>0</v>
      </c>
    </row>
    <row r="50" spans="1:6" ht="16.149999999999999" customHeight="1" x14ac:dyDescent="0.3">
      <c r="A50" s="53"/>
      <c r="B50" s="54"/>
      <c r="C50" s="55"/>
      <c r="D50" s="59"/>
      <c r="E50" s="135"/>
      <c r="F50" s="58"/>
    </row>
    <row r="51" spans="1:6" ht="59.8" x14ac:dyDescent="0.3">
      <c r="A51" s="53">
        <v>17</v>
      </c>
      <c r="B51" s="54" t="s">
        <v>81</v>
      </c>
      <c r="C51" s="55" t="s">
        <v>62</v>
      </c>
      <c r="D51" s="59">
        <v>1</v>
      </c>
      <c r="E51" s="135"/>
      <c r="F51" s="58">
        <f>D51*E51</f>
        <v>0</v>
      </c>
    </row>
    <row r="52" spans="1:6" ht="14.45" customHeight="1" x14ac:dyDescent="0.3">
      <c r="A52" s="53"/>
      <c r="B52" s="54"/>
      <c r="C52" s="55"/>
      <c r="D52" s="59"/>
      <c r="E52" s="135"/>
      <c r="F52" s="58"/>
    </row>
    <row r="53" spans="1:6" x14ac:dyDescent="0.3">
      <c r="A53" s="53">
        <v>18</v>
      </c>
      <c r="B53" s="54" t="s">
        <v>82</v>
      </c>
      <c r="C53" s="55" t="s">
        <v>22</v>
      </c>
      <c r="D53" s="59">
        <v>1</v>
      </c>
      <c r="E53" s="135"/>
      <c r="F53" s="58">
        <f>D53*E53</f>
        <v>0</v>
      </c>
    </row>
    <row r="54" spans="1:6" ht="13.95" customHeight="1" x14ac:dyDescent="0.3">
      <c r="A54" s="53"/>
      <c r="B54" s="54"/>
      <c r="C54" s="55"/>
      <c r="D54" s="59"/>
      <c r="E54" s="135"/>
      <c r="F54" s="58"/>
    </row>
    <row r="55" spans="1:6" ht="29.9" x14ac:dyDescent="0.3">
      <c r="A55" s="53">
        <v>19</v>
      </c>
      <c r="B55" s="54" t="s">
        <v>83</v>
      </c>
      <c r="C55" s="55" t="s">
        <v>22</v>
      </c>
      <c r="D55" s="59">
        <v>1</v>
      </c>
      <c r="E55" s="135"/>
      <c r="F55" s="58">
        <f>D55*E55</f>
        <v>0</v>
      </c>
    </row>
    <row r="56" spans="1:6" ht="13.95" customHeight="1" x14ac:dyDescent="0.3">
      <c r="A56" s="53"/>
      <c r="B56" s="54"/>
      <c r="C56" s="55"/>
      <c r="D56" s="59"/>
      <c r="E56" s="135"/>
      <c r="F56" s="58"/>
    </row>
    <row r="57" spans="1:6" ht="27" customHeight="1" x14ac:dyDescent="0.3">
      <c r="A57" s="53">
        <v>20</v>
      </c>
      <c r="B57" s="54" t="s">
        <v>84</v>
      </c>
      <c r="C57" s="55" t="s">
        <v>22</v>
      </c>
      <c r="D57" s="59">
        <v>1</v>
      </c>
      <c r="E57" s="135"/>
      <c r="F57" s="58">
        <f>D57*E57</f>
        <v>0</v>
      </c>
    </row>
    <row r="58" spans="1:6" ht="14.95" customHeight="1" x14ac:dyDescent="0.3">
      <c r="A58" s="122"/>
      <c r="B58" s="54"/>
      <c r="C58" s="55"/>
      <c r="D58" s="59"/>
      <c r="E58" s="135"/>
      <c r="F58" s="58"/>
    </row>
    <row r="59" spans="1:6" ht="209.25" x14ac:dyDescent="0.3">
      <c r="A59" s="53">
        <v>21</v>
      </c>
      <c r="B59" s="319" t="s">
        <v>85</v>
      </c>
      <c r="C59" s="55" t="s">
        <v>62</v>
      </c>
      <c r="D59" s="59">
        <v>6</v>
      </c>
      <c r="E59" s="135"/>
      <c r="F59" s="58">
        <f>D59*E59</f>
        <v>0</v>
      </c>
    </row>
    <row r="60" spans="1:6" x14ac:dyDescent="0.3">
      <c r="A60" s="122"/>
      <c r="B60" s="319"/>
      <c r="C60" s="55"/>
      <c r="D60" s="59"/>
      <c r="E60" s="135"/>
      <c r="F60" s="58"/>
    </row>
    <row r="61" spans="1:6" ht="209.25" x14ac:dyDescent="0.3">
      <c r="A61" s="53">
        <v>22</v>
      </c>
      <c r="B61" s="319" t="s">
        <v>86</v>
      </c>
      <c r="C61" s="55" t="s">
        <v>62</v>
      </c>
      <c r="D61" s="59">
        <v>1</v>
      </c>
      <c r="E61" s="135"/>
      <c r="F61" s="58">
        <f>D61*E61</f>
        <v>0</v>
      </c>
    </row>
    <row r="62" spans="1:6" ht="29.9" x14ac:dyDescent="0.3">
      <c r="A62" s="53"/>
      <c r="B62" s="320" t="s">
        <v>87</v>
      </c>
      <c r="C62" s="55" t="s">
        <v>62</v>
      </c>
      <c r="D62" s="59">
        <v>1</v>
      </c>
      <c r="E62" s="135"/>
      <c r="F62" s="58">
        <f>D62*E62</f>
        <v>0</v>
      </c>
    </row>
    <row r="63" spans="1:6" x14ac:dyDescent="0.3">
      <c r="A63" s="53"/>
      <c r="B63" s="320"/>
      <c r="C63" s="55"/>
      <c r="D63" s="59"/>
      <c r="E63" s="208"/>
      <c r="F63" s="58"/>
    </row>
    <row r="64" spans="1:6" ht="209.25" x14ac:dyDescent="0.3">
      <c r="A64" s="53">
        <v>23</v>
      </c>
      <c r="B64" s="54" t="s">
        <v>88</v>
      </c>
      <c r="C64" s="55" t="s">
        <v>62</v>
      </c>
      <c r="D64" s="59">
        <v>11</v>
      </c>
      <c r="E64" s="135"/>
      <c r="F64" s="58">
        <f>D64*E64</f>
        <v>0</v>
      </c>
    </row>
    <row r="65" spans="1:6" ht="29.9" x14ac:dyDescent="0.3">
      <c r="A65" s="321"/>
      <c r="B65" s="319" t="s">
        <v>87</v>
      </c>
      <c r="C65" s="55" t="s">
        <v>62</v>
      </c>
      <c r="D65" s="59">
        <v>11</v>
      </c>
      <c r="E65" s="135"/>
      <c r="F65" s="58">
        <f>D65*E65</f>
        <v>0</v>
      </c>
    </row>
    <row r="66" spans="1:6" x14ac:dyDescent="0.3">
      <c r="A66" s="53"/>
      <c r="B66" s="54"/>
      <c r="C66" s="55"/>
      <c r="D66" s="59"/>
      <c r="E66" s="208"/>
      <c r="F66" s="322"/>
    </row>
    <row r="67" spans="1:6" ht="89.7" x14ac:dyDescent="0.3">
      <c r="A67" s="53">
        <v>24</v>
      </c>
      <c r="B67" s="320" t="s">
        <v>89</v>
      </c>
      <c r="C67" s="55" t="s">
        <v>62</v>
      </c>
      <c r="D67" s="59">
        <v>11</v>
      </c>
      <c r="E67" s="135"/>
      <c r="F67" s="58">
        <f>D67*E67</f>
        <v>0</v>
      </c>
    </row>
    <row r="68" spans="1:6" x14ac:dyDescent="0.3">
      <c r="A68" s="53"/>
      <c r="B68" s="320"/>
      <c r="C68" s="55"/>
      <c r="D68" s="59"/>
      <c r="E68" s="208"/>
      <c r="F68" s="58"/>
    </row>
    <row r="69" spans="1:6" ht="164.4" x14ac:dyDescent="0.3">
      <c r="A69" s="53">
        <v>25</v>
      </c>
      <c r="B69" s="320" t="s">
        <v>90</v>
      </c>
      <c r="C69" s="55" t="s">
        <v>62</v>
      </c>
      <c r="D69" s="59">
        <v>6</v>
      </c>
      <c r="E69" s="135"/>
      <c r="F69" s="58">
        <f>D69*E69</f>
        <v>0</v>
      </c>
    </row>
    <row r="70" spans="1:6" s="2" customFormat="1" x14ac:dyDescent="0.3">
      <c r="A70" s="53"/>
      <c r="B70" s="320"/>
      <c r="C70" s="55"/>
      <c r="D70" s="59"/>
      <c r="E70" s="208"/>
      <c r="F70" s="58"/>
    </row>
    <row r="71" spans="1:6" s="2" customFormat="1" ht="103.6" customHeight="1" x14ac:dyDescent="0.3">
      <c r="A71" s="53">
        <v>26</v>
      </c>
      <c r="B71" s="320" t="s">
        <v>91</v>
      </c>
      <c r="C71" s="55" t="s">
        <v>62</v>
      </c>
      <c r="D71" s="59">
        <v>6</v>
      </c>
      <c r="E71" s="135"/>
      <c r="F71" s="58">
        <f>D71*E71</f>
        <v>0</v>
      </c>
    </row>
    <row r="72" spans="1:6" s="2" customFormat="1" x14ac:dyDescent="0.3">
      <c r="A72" s="321"/>
      <c r="B72" s="54"/>
      <c r="C72" s="55"/>
      <c r="D72" s="59"/>
      <c r="E72" s="135"/>
      <c r="F72" s="58"/>
    </row>
    <row r="73" spans="1:6" s="2" customFormat="1" ht="59.8" x14ac:dyDescent="0.3">
      <c r="A73" s="54">
        <v>27</v>
      </c>
      <c r="B73" s="54" t="s">
        <v>92</v>
      </c>
      <c r="C73" s="55" t="s">
        <v>62</v>
      </c>
      <c r="D73" s="59">
        <v>6</v>
      </c>
      <c r="E73" s="135"/>
      <c r="F73" s="58">
        <f>D73*E73</f>
        <v>0</v>
      </c>
    </row>
    <row r="74" spans="1:6" s="2" customFormat="1" x14ac:dyDescent="0.3">
      <c r="A74" s="54"/>
      <c r="B74" s="54"/>
      <c r="C74" s="55"/>
      <c r="D74" s="59"/>
      <c r="E74" s="208"/>
      <c r="F74" s="58"/>
    </row>
    <row r="75" spans="1:6" s="2" customFormat="1" ht="164.4" x14ac:dyDescent="0.3">
      <c r="A75" s="54">
        <v>28</v>
      </c>
      <c r="B75" s="320" t="s">
        <v>93</v>
      </c>
      <c r="C75" s="55" t="s">
        <v>62</v>
      </c>
      <c r="D75" s="59">
        <v>3</v>
      </c>
      <c r="E75" s="135"/>
      <c r="F75" s="58">
        <f>D75*E75</f>
        <v>0</v>
      </c>
    </row>
    <row r="76" spans="1:6" s="2" customFormat="1" x14ac:dyDescent="0.3">
      <c r="A76" s="215"/>
      <c r="B76" s="320"/>
      <c r="C76" s="55"/>
      <c r="D76" s="59"/>
      <c r="E76" s="135"/>
      <c r="F76" s="58"/>
    </row>
    <row r="77" spans="1:6" s="2" customFormat="1" ht="149.44999999999999" x14ac:dyDescent="0.3">
      <c r="A77" s="54">
        <v>29</v>
      </c>
      <c r="B77" s="320" t="s">
        <v>94</v>
      </c>
      <c r="C77" s="55" t="s">
        <v>62</v>
      </c>
      <c r="D77" s="59">
        <v>3</v>
      </c>
      <c r="E77" s="135"/>
      <c r="F77" s="58">
        <f>D77*E77</f>
        <v>0</v>
      </c>
    </row>
    <row r="78" spans="1:6" s="2" customFormat="1" x14ac:dyDescent="0.3">
      <c r="A78" s="53"/>
      <c r="B78" s="320"/>
      <c r="C78" s="55"/>
      <c r="D78" s="59"/>
      <c r="E78" s="208"/>
      <c r="F78" s="58"/>
    </row>
    <row r="79" spans="1:6" s="2" customFormat="1" ht="59.8" x14ac:dyDescent="0.3">
      <c r="A79" s="54">
        <v>30</v>
      </c>
      <c r="B79" s="320" t="s">
        <v>92</v>
      </c>
      <c r="C79" s="55" t="s">
        <v>62</v>
      </c>
      <c r="D79" s="59">
        <v>3</v>
      </c>
      <c r="E79" s="135"/>
      <c r="F79" s="58">
        <f>D79*E79</f>
        <v>0</v>
      </c>
    </row>
    <row r="80" spans="1:6" s="2" customFormat="1" x14ac:dyDescent="0.3">
      <c r="A80" s="205"/>
      <c r="B80" s="320"/>
      <c r="C80" s="55"/>
      <c r="D80" s="59"/>
      <c r="E80" s="135"/>
      <c r="F80" s="58"/>
    </row>
    <row r="81" spans="1:6" s="2" customFormat="1" ht="164.4" x14ac:dyDescent="0.3">
      <c r="A81" s="54">
        <v>31</v>
      </c>
      <c r="B81" s="320" t="s">
        <v>95</v>
      </c>
      <c r="C81" s="55" t="s">
        <v>62</v>
      </c>
      <c r="D81" s="59">
        <v>10</v>
      </c>
      <c r="E81" s="135"/>
      <c r="F81" s="58">
        <f>D81*E81</f>
        <v>0</v>
      </c>
    </row>
    <row r="82" spans="1:6" s="2" customFormat="1" x14ac:dyDescent="0.3">
      <c r="A82" s="205"/>
      <c r="B82" s="320"/>
      <c r="C82" s="55"/>
      <c r="D82" s="59"/>
      <c r="E82" s="135"/>
      <c r="F82" s="58"/>
    </row>
    <row r="83" spans="1:6" s="2" customFormat="1" ht="119.55" x14ac:dyDescent="0.3">
      <c r="A83" s="54">
        <v>32</v>
      </c>
      <c r="B83" s="320" t="s">
        <v>96</v>
      </c>
      <c r="C83" s="55" t="s">
        <v>62</v>
      </c>
      <c r="D83" s="59">
        <v>10</v>
      </c>
      <c r="E83" s="135"/>
      <c r="F83" s="58">
        <f>D83*E83</f>
        <v>0</v>
      </c>
    </row>
    <row r="84" spans="1:6" s="2" customFormat="1" x14ac:dyDescent="0.3">
      <c r="A84" s="205"/>
      <c r="B84" s="320"/>
      <c r="C84" s="55"/>
      <c r="D84" s="59"/>
      <c r="E84" s="135"/>
      <c r="F84" s="58"/>
    </row>
    <row r="85" spans="1:6" s="2" customFormat="1" ht="59.8" x14ac:dyDescent="0.3">
      <c r="A85" s="54">
        <v>33</v>
      </c>
      <c r="B85" s="320" t="s">
        <v>92</v>
      </c>
      <c r="C85" s="55" t="s">
        <v>62</v>
      </c>
      <c r="D85" s="59">
        <v>10</v>
      </c>
      <c r="E85" s="135"/>
      <c r="F85" s="58">
        <f>D85*E85</f>
        <v>0</v>
      </c>
    </row>
    <row r="86" spans="1:6" s="2" customFormat="1" x14ac:dyDescent="0.3">
      <c r="A86" s="205"/>
      <c r="B86" s="320"/>
      <c r="C86" s="55"/>
      <c r="D86" s="59"/>
      <c r="E86" s="135"/>
      <c r="F86" s="58"/>
    </row>
    <row r="87" spans="1:6" s="2" customFormat="1" ht="164.4" x14ac:dyDescent="0.3">
      <c r="A87" s="54">
        <v>34</v>
      </c>
      <c r="B87" s="320" t="s">
        <v>97</v>
      </c>
      <c r="C87" s="55" t="s">
        <v>62</v>
      </c>
      <c r="D87" s="59">
        <v>1</v>
      </c>
      <c r="E87" s="135"/>
      <c r="F87" s="58">
        <f>D87*E87</f>
        <v>0</v>
      </c>
    </row>
    <row r="88" spans="1:6" s="2" customFormat="1" x14ac:dyDescent="0.3">
      <c r="A88" s="205"/>
      <c r="B88" s="320"/>
      <c r="C88" s="55"/>
      <c r="D88" s="59"/>
      <c r="E88" s="135"/>
      <c r="F88" s="58"/>
    </row>
    <row r="89" spans="1:6" s="2" customFormat="1" ht="149.44999999999999" x14ac:dyDescent="0.3">
      <c r="A89" s="54">
        <v>35</v>
      </c>
      <c r="B89" s="320" t="s">
        <v>98</v>
      </c>
      <c r="C89" s="55" t="s">
        <v>62</v>
      </c>
      <c r="D89" s="59">
        <v>1</v>
      </c>
      <c r="E89" s="135"/>
      <c r="F89" s="58">
        <f>D89*E89</f>
        <v>0</v>
      </c>
    </row>
    <row r="90" spans="1:6" s="2" customFormat="1" x14ac:dyDescent="0.3">
      <c r="A90" s="205"/>
      <c r="B90" s="320"/>
      <c r="C90" s="55"/>
      <c r="D90" s="59"/>
      <c r="E90" s="135"/>
      <c r="F90" s="58"/>
    </row>
    <row r="91" spans="1:6" s="2" customFormat="1" ht="59.8" x14ac:dyDescent="0.3">
      <c r="A91" s="54">
        <v>36</v>
      </c>
      <c r="B91" s="320" t="s">
        <v>92</v>
      </c>
      <c r="C91" s="55" t="s">
        <v>62</v>
      </c>
      <c r="D91" s="59">
        <v>1</v>
      </c>
      <c r="E91" s="135"/>
      <c r="F91" s="58">
        <f>D91*E91</f>
        <v>0</v>
      </c>
    </row>
    <row r="92" spans="1:6" s="2" customFormat="1" x14ac:dyDescent="0.3">
      <c r="A92" s="205"/>
      <c r="B92" s="320"/>
      <c r="C92" s="55"/>
      <c r="D92" s="59"/>
      <c r="E92" s="135"/>
      <c r="F92" s="58"/>
    </row>
    <row r="93" spans="1:6" s="2" customFormat="1" ht="164.4" x14ac:dyDescent="0.3">
      <c r="A93" s="54">
        <v>37</v>
      </c>
      <c r="B93" s="320" t="s">
        <v>99</v>
      </c>
      <c r="C93" s="55" t="s">
        <v>62</v>
      </c>
      <c r="D93" s="59">
        <v>14</v>
      </c>
      <c r="E93" s="135"/>
      <c r="F93" s="58">
        <f>D93*E93</f>
        <v>0</v>
      </c>
    </row>
    <row r="94" spans="1:6" s="2" customFormat="1" x14ac:dyDescent="0.3">
      <c r="A94" s="205"/>
      <c r="B94" s="320"/>
      <c r="C94" s="55"/>
      <c r="D94" s="59"/>
      <c r="E94" s="135"/>
      <c r="F94" s="58"/>
    </row>
    <row r="95" spans="1:6" s="2" customFormat="1" ht="119.55" x14ac:dyDescent="0.3">
      <c r="A95" s="54">
        <v>38</v>
      </c>
      <c r="B95" s="320" t="s">
        <v>100</v>
      </c>
      <c r="C95" s="55" t="s">
        <v>62</v>
      </c>
      <c r="D95" s="59">
        <v>14</v>
      </c>
      <c r="E95" s="135"/>
      <c r="F95" s="58">
        <f>D95*E95</f>
        <v>0</v>
      </c>
    </row>
    <row r="96" spans="1:6" s="2" customFormat="1" x14ac:dyDescent="0.3">
      <c r="A96" s="205"/>
      <c r="B96" s="320"/>
      <c r="C96" s="55"/>
      <c r="D96" s="59"/>
      <c r="E96" s="135"/>
      <c r="F96" s="58"/>
    </row>
    <row r="97" spans="1:6" s="2" customFormat="1" ht="164.4" x14ac:dyDescent="0.3">
      <c r="A97" s="54">
        <v>39</v>
      </c>
      <c r="B97" s="320" t="s">
        <v>101</v>
      </c>
      <c r="C97" s="55" t="s">
        <v>62</v>
      </c>
      <c r="D97" s="59">
        <v>12</v>
      </c>
      <c r="E97" s="135"/>
      <c r="F97" s="58">
        <f>D97*E97</f>
        <v>0</v>
      </c>
    </row>
    <row r="98" spans="1:6" s="2" customFormat="1" x14ac:dyDescent="0.3">
      <c r="A98" s="205"/>
      <c r="B98" s="320"/>
      <c r="C98" s="55"/>
      <c r="D98" s="59"/>
      <c r="E98" s="135"/>
      <c r="F98" s="58"/>
    </row>
    <row r="99" spans="1:6" s="2" customFormat="1" ht="149.44999999999999" x14ac:dyDescent="0.3">
      <c r="A99" s="54">
        <v>40</v>
      </c>
      <c r="B99" s="320" t="s">
        <v>102</v>
      </c>
      <c r="C99" s="55" t="s">
        <v>62</v>
      </c>
      <c r="D99" s="59">
        <v>12</v>
      </c>
      <c r="E99" s="135"/>
      <c r="F99" s="58">
        <f>D99*E99</f>
        <v>0</v>
      </c>
    </row>
    <row r="100" spans="1:6" s="2" customFormat="1" x14ac:dyDescent="0.3">
      <c r="A100" s="205"/>
      <c r="B100" s="320"/>
      <c r="C100" s="55"/>
      <c r="D100" s="59"/>
      <c r="E100" s="135"/>
      <c r="F100" s="58"/>
    </row>
    <row r="101" spans="1:6" s="2" customFormat="1" ht="149.44999999999999" x14ac:dyDescent="0.3">
      <c r="A101" s="54">
        <v>41</v>
      </c>
      <c r="B101" s="320" t="s">
        <v>103</v>
      </c>
      <c r="C101" s="55" t="s">
        <v>62</v>
      </c>
      <c r="D101" s="59">
        <v>25</v>
      </c>
      <c r="E101" s="135"/>
      <c r="F101" s="58">
        <f>D101*E101</f>
        <v>0</v>
      </c>
    </row>
    <row r="102" spans="1:6" s="2" customFormat="1" x14ac:dyDescent="0.3">
      <c r="A102" s="205"/>
      <c r="B102" s="320"/>
      <c r="C102" s="55"/>
      <c r="D102" s="59"/>
      <c r="E102" s="135"/>
      <c r="F102" s="58"/>
    </row>
    <row r="103" spans="1:6" s="2" customFormat="1" ht="149.44999999999999" x14ac:dyDescent="0.3">
      <c r="A103" s="54">
        <v>42</v>
      </c>
      <c r="B103" s="320" t="s">
        <v>104</v>
      </c>
      <c r="C103" s="55" t="s">
        <v>62</v>
      </c>
      <c r="D103" s="59">
        <v>12</v>
      </c>
      <c r="E103" s="135"/>
      <c r="F103" s="58">
        <f>D103*E103</f>
        <v>0</v>
      </c>
    </row>
    <row r="104" spans="1:6" s="2" customFormat="1" x14ac:dyDescent="0.3">
      <c r="A104" s="54"/>
      <c r="B104" s="320"/>
      <c r="C104" s="55"/>
      <c r="D104" s="59"/>
      <c r="E104" s="135"/>
      <c r="F104" s="58"/>
    </row>
    <row r="105" spans="1:6" s="2" customFormat="1" ht="44.85" x14ac:dyDescent="0.3">
      <c r="A105" s="54">
        <v>43</v>
      </c>
      <c r="B105" s="320" t="s">
        <v>105</v>
      </c>
      <c r="C105" s="55" t="s">
        <v>62</v>
      </c>
      <c r="D105" s="59">
        <v>8</v>
      </c>
      <c r="E105" s="135"/>
      <c r="F105" s="58">
        <f>D105*E105</f>
        <v>0</v>
      </c>
    </row>
    <row r="106" spans="1:6" s="2" customFormat="1" x14ac:dyDescent="0.3">
      <c r="A106" s="53"/>
      <c r="B106" s="54"/>
      <c r="C106" s="55"/>
      <c r="D106" s="59"/>
      <c r="E106" s="135"/>
      <c r="F106" s="58"/>
    </row>
    <row r="107" spans="1:6" s="2" customFormat="1" x14ac:dyDescent="0.3">
      <c r="A107" s="231" t="s">
        <v>58</v>
      </c>
      <c r="B107" s="218" t="s">
        <v>106</v>
      </c>
      <c r="C107" s="219"/>
      <c r="D107" s="323"/>
      <c r="E107" s="221"/>
      <c r="F107" s="324">
        <f>SUM(F13:F106)</f>
        <v>0</v>
      </c>
    </row>
    <row r="108" spans="1:6" s="2" customFormat="1" x14ac:dyDescent="0.3">
      <c r="A108" s="122"/>
      <c r="B108" s="172"/>
      <c r="C108" s="55"/>
      <c r="D108" s="59"/>
      <c r="E108" s="208"/>
      <c r="F108" s="270"/>
    </row>
    <row r="109" spans="1:6" s="2" customFormat="1" x14ac:dyDescent="0.3">
      <c r="A109" s="218" t="s">
        <v>23</v>
      </c>
      <c r="B109" s="218" t="s">
        <v>24</v>
      </c>
      <c r="C109" s="219"/>
      <c r="D109" s="323"/>
      <c r="E109" s="325"/>
      <c r="F109" s="326"/>
    </row>
    <row r="110" spans="1:6" s="2" customFormat="1" x14ac:dyDescent="0.3">
      <c r="A110" s="53"/>
      <c r="B110" s="54"/>
      <c r="C110" s="55"/>
      <c r="D110" s="59"/>
      <c r="E110" s="135"/>
      <c r="F110" s="318"/>
    </row>
    <row r="111" spans="1:6" s="2" customFormat="1" ht="44.85" x14ac:dyDescent="0.3">
      <c r="A111" s="54">
        <v>1</v>
      </c>
      <c r="B111" s="193" t="s">
        <v>107</v>
      </c>
      <c r="C111" s="55" t="s">
        <v>108</v>
      </c>
      <c r="D111" s="59">
        <v>35</v>
      </c>
      <c r="E111" s="135"/>
      <c r="F111" s="58">
        <f>D111*E111</f>
        <v>0</v>
      </c>
    </row>
    <row r="112" spans="1:6" s="2" customFormat="1" x14ac:dyDescent="0.3">
      <c r="A112" s="210"/>
      <c r="B112" s="210"/>
      <c r="C112" s="108"/>
      <c r="D112" s="109"/>
      <c r="E112" s="211"/>
      <c r="F112" s="212"/>
    </row>
    <row r="113" spans="1:6" s="2" customFormat="1" x14ac:dyDescent="0.3">
      <c r="A113" s="213"/>
      <c r="B113" s="54" t="s">
        <v>109</v>
      </c>
      <c r="C113" s="108"/>
      <c r="D113" s="109"/>
      <c r="E113" s="211"/>
      <c r="F113" s="212"/>
    </row>
    <row r="114" spans="1:6" s="2" customFormat="1" x14ac:dyDescent="0.3">
      <c r="A114" s="213"/>
      <c r="B114" s="54" t="s">
        <v>110</v>
      </c>
      <c r="C114" s="108"/>
      <c r="D114" s="109"/>
      <c r="E114" s="211"/>
      <c r="F114" s="212"/>
    </row>
    <row r="115" spans="1:6" s="2" customFormat="1" x14ac:dyDescent="0.3">
      <c r="A115" s="213"/>
      <c r="B115" s="54" t="s">
        <v>111</v>
      </c>
      <c r="C115" s="108"/>
      <c r="D115" s="109"/>
      <c r="E115" s="211"/>
      <c r="F115" s="212"/>
    </row>
    <row r="116" spans="1:6" s="2" customFormat="1" x14ac:dyDescent="0.3">
      <c r="A116" s="213"/>
      <c r="B116" s="54" t="s">
        <v>112</v>
      </c>
      <c r="C116" s="108"/>
      <c r="D116" s="109"/>
      <c r="E116" s="211"/>
      <c r="F116" s="212"/>
    </row>
    <row r="117" spans="1:6" s="2" customFormat="1" x14ac:dyDescent="0.3">
      <c r="A117" s="213"/>
      <c r="B117" s="54" t="s">
        <v>113</v>
      </c>
      <c r="C117" s="108"/>
      <c r="D117" s="109"/>
      <c r="E117" s="211"/>
      <c r="F117" s="212"/>
    </row>
    <row r="118" spans="1:6" s="2" customFormat="1" x14ac:dyDescent="0.3">
      <c r="A118" s="213"/>
      <c r="B118" s="54" t="s">
        <v>114</v>
      </c>
      <c r="C118" s="108"/>
      <c r="D118" s="109"/>
      <c r="E118" s="211"/>
      <c r="F118" s="212"/>
    </row>
    <row r="119" spans="1:6" s="2" customFormat="1" x14ac:dyDescent="0.3">
      <c r="A119" s="213"/>
      <c r="B119" s="54" t="s">
        <v>115</v>
      </c>
      <c r="C119" s="108"/>
      <c r="D119" s="109"/>
      <c r="E119" s="211"/>
      <c r="F119" s="212"/>
    </row>
    <row r="120" spans="1:6" s="2" customFormat="1" x14ac:dyDescent="0.3">
      <c r="A120" s="213"/>
      <c r="B120" s="54" t="s">
        <v>116</v>
      </c>
      <c r="C120" s="108"/>
      <c r="D120" s="109"/>
      <c r="E120" s="211"/>
      <c r="F120" s="212"/>
    </row>
    <row r="121" spans="1:6" s="2" customFormat="1" x14ac:dyDescent="0.3">
      <c r="A121" s="213"/>
      <c r="B121" s="54" t="s">
        <v>117</v>
      </c>
      <c r="C121" s="108"/>
      <c r="D121" s="109"/>
      <c r="E121" s="211"/>
      <c r="F121" s="212"/>
    </row>
    <row r="122" spans="1:6" s="2" customFormat="1" x14ac:dyDescent="0.3">
      <c r="A122" s="213"/>
      <c r="B122" s="54" t="s">
        <v>118</v>
      </c>
      <c r="C122" s="108"/>
      <c r="D122" s="109"/>
      <c r="E122" s="211"/>
      <c r="F122" s="212"/>
    </row>
    <row r="123" spans="1:6" s="2" customFormat="1" x14ac:dyDescent="0.3">
      <c r="A123" s="213"/>
      <c r="B123" s="54" t="s">
        <v>119</v>
      </c>
      <c r="C123" s="108"/>
      <c r="D123" s="109"/>
      <c r="E123" s="211"/>
      <c r="F123" s="212"/>
    </row>
    <row r="124" spans="1:6" s="2" customFormat="1" x14ac:dyDescent="0.3">
      <c r="A124" s="213"/>
      <c r="B124" s="214"/>
      <c r="C124" s="108"/>
      <c r="D124" s="109"/>
      <c r="E124" s="211"/>
      <c r="F124" s="212"/>
    </row>
    <row r="125" spans="1:6" s="2" customFormat="1" ht="28.55" customHeight="1" x14ac:dyDescent="0.3">
      <c r="A125" s="54">
        <v>2</v>
      </c>
      <c r="B125" s="193" t="s">
        <v>120</v>
      </c>
      <c r="C125" s="55" t="s">
        <v>108</v>
      </c>
      <c r="D125" s="59">
        <v>50</v>
      </c>
      <c r="E125" s="135"/>
      <c r="F125" s="58">
        <f>D125*E125</f>
        <v>0</v>
      </c>
    </row>
    <row r="126" spans="1:6" s="2" customFormat="1" x14ac:dyDescent="0.3">
      <c r="A126" s="210"/>
      <c r="B126" s="210"/>
      <c r="C126" s="108"/>
      <c r="D126" s="109"/>
      <c r="E126" s="211"/>
      <c r="F126" s="212"/>
    </row>
    <row r="127" spans="1:6" s="2" customFormat="1" x14ac:dyDescent="0.3">
      <c r="A127" s="213"/>
      <c r="B127" s="54" t="s">
        <v>121</v>
      </c>
      <c r="C127" s="108"/>
      <c r="D127" s="109"/>
      <c r="E127" s="211"/>
      <c r="F127" s="212"/>
    </row>
    <row r="128" spans="1:6" s="2" customFormat="1" x14ac:dyDescent="0.3">
      <c r="A128" s="213"/>
      <c r="B128" s="54" t="s">
        <v>122</v>
      </c>
      <c r="C128" s="108"/>
      <c r="D128" s="109"/>
      <c r="E128" s="211"/>
      <c r="F128" s="212"/>
    </row>
    <row r="129" spans="1:6" s="2" customFormat="1" x14ac:dyDescent="0.3">
      <c r="A129" s="213"/>
      <c r="B129" s="54" t="s">
        <v>123</v>
      </c>
      <c r="C129" s="108"/>
      <c r="D129" s="109"/>
      <c r="E129" s="211"/>
      <c r="F129" s="212"/>
    </row>
    <row r="130" spans="1:6" s="2" customFormat="1" x14ac:dyDescent="0.3">
      <c r="A130" s="213"/>
      <c r="B130" s="54" t="s">
        <v>112</v>
      </c>
      <c r="C130" s="108"/>
      <c r="D130" s="109"/>
      <c r="E130" s="211"/>
      <c r="F130" s="212"/>
    </row>
    <row r="131" spans="1:6" s="2" customFormat="1" x14ac:dyDescent="0.3">
      <c r="A131" s="213"/>
      <c r="B131" s="54" t="s">
        <v>124</v>
      </c>
      <c r="C131" s="108"/>
      <c r="D131" s="109"/>
      <c r="E131" s="211"/>
      <c r="F131" s="212"/>
    </row>
    <row r="132" spans="1:6" s="2" customFormat="1" x14ac:dyDescent="0.3">
      <c r="A132" s="213"/>
      <c r="B132" s="54" t="s">
        <v>114</v>
      </c>
      <c r="C132" s="108"/>
      <c r="D132" s="109"/>
      <c r="E132" s="211"/>
      <c r="F132" s="212"/>
    </row>
    <row r="133" spans="1:6" s="2" customFormat="1" x14ac:dyDescent="0.3">
      <c r="A133" s="213"/>
      <c r="B133" s="54" t="s">
        <v>115</v>
      </c>
      <c r="C133" s="108"/>
      <c r="D133" s="109"/>
      <c r="E133" s="211"/>
      <c r="F133" s="212"/>
    </row>
    <row r="134" spans="1:6" s="2" customFormat="1" x14ac:dyDescent="0.3">
      <c r="A134" s="213"/>
      <c r="B134" s="54" t="s">
        <v>116</v>
      </c>
      <c r="C134" s="108"/>
      <c r="D134" s="109"/>
      <c r="E134" s="211"/>
      <c r="F134" s="212"/>
    </row>
    <row r="135" spans="1:6" s="2" customFormat="1" x14ac:dyDescent="0.3">
      <c r="A135" s="213"/>
      <c r="B135" s="54" t="s">
        <v>117</v>
      </c>
      <c r="C135" s="108"/>
      <c r="D135" s="109"/>
      <c r="E135" s="211"/>
      <c r="F135" s="212"/>
    </row>
    <row r="136" spans="1:6" s="2" customFormat="1" x14ac:dyDescent="0.3">
      <c r="A136" s="213"/>
      <c r="B136" s="54" t="s">
        <v>118</v>
      </c>
      <c r="C136" s="108"/>
      <c r="D136" s="109"/>
      <c r="E136" s="211"/>
      <c r="F136" s="212"/>
    </row>
    <row r="137" spans="1:6" s="2" customFormat="1" x14ac:dyDescent="0.3">
      <c r="A137" s="213"/>
      <c r="B137" s="54" t="s">
        <v>119</v>
      </c>
      <c r="C137" s="108"/>
      <c r="D137" s="109"/>
      <c r="E137" s="211"/>
      <c r="F137" s="212"/>
    </row>
    <row r="138" spans="1:6" s="2" customFormat="1" x14ac:dyDescent="0.3">
      <c r="A138" s="213"/>
      <c r="B138" s="54"/>
      <c r="C138" s="108"/>
      <c r="D138" s="109"/>
      <c r="E138" s="211"/>
      <c r="F138" s="212"/>
    </row>
    <row r="139" spans="1:6" s="2" customFormat="1" ht="44.85" x14ac:dyDescent="0.3">
      <c r="A139" s="54">
        <v>3</v>
      </c>
      <c r="B139" s="193" t="s">
        <v>125</v>
      </c>
      <c r="C139" s="55" t="s">
        <v>108</v>
      </c>
      <c r="D139" s="59">
        <v>5</v>
      </c>
      <c r="E139" s="135"/>
      <c r="F139" s="58">
        <f>D139*E139</f>
        <v>0</v>
      </c>
    </row>
    <row r="140" spans="1:6" s="2" customFormat="1" x14ac:dyDescent="0.3">
      <c r="A140" s="210"/>
      <c r="B140" s="210"/>
      <c r="C140" s="108"/>
      <c r="D140" s="109"/>
      <c r="E140" s="211"/>
      <c r="F140" s="212"/>
    </row>
    <row r="141" spans="1:6" s="2" customFormat="1" x14ac:dyDescent="0.3">
      <c r="A141" s="213"/>
      <c r="B141" s="54" t="s">
        <v>126</v>
      </c>
      <c r="C141" s="108"/>
      <c r="D141" s="109"/>
      <c r="E141" s="211"/>
      <c r="F141" s="212"/>
    </row>
    <row r="142" spans="1:6" s="2" customFormat="1" x14ac:dyDescent="0.3">
      <c r="A142" s="213"/>
      <c r="B142" s="54" t="s">
        <v>127</v>
      </c>
      <c r="C142" s="108"/>
      <c r="D142" s="109"/>
      <c r="E142" s="211"/>
      <c r="F142" s="212"/>
    </row>
    <row r="143" spans="1:6" s="2" customFormat="1" x14ac:dyDescent="0.3">
      <c r="A143" s="213"/>
      <c r="B143" s="54" t="s">
        <v>128</v>
      </c>
      <c r="C143" s="108"/>
      <c r="D143" s="109"/>
      <c r="E143" s="211"/>
      <c r="F143" s="212"/>
    </row>
    <row r="144" spans="1:6" s="2" customFormat="1" x14ac:dyDescent="0.3">
      <c r="A144" s="213"/>
      <c r="B144" s="54" t="s">
        <v>112</v>
      </c>
      <c r="C144" s="108"/>
      <c r="D144" s="109"/>
      <c r="E144" s="211"/>
      <c r="F144" s="212"/>
    </row>
    <row r="145" spans="1:6" s="2" customFormat="1" x14ac:dyDescent="0.3">
      <c r="A145" s="213"/>
      <c r="B145" s="54" t="s">
        <v>129</v>
      </c>
      <c r="C145" s="108"/>
      <c r="D145" s="109"/>
      <c r="E145" s="211"/>
      <c r="F145" s="212"/>
    </row>
    <row r="146" spans="1:6" s="2" customFormat="1" x14ac:dyDescent="0.3">
      <c r="A146" s="213"/>
      <c r="B146" s="54" t="s">
        <v>114</v>
      </c>
      <c r="C146" s="108"/>
      <c r="D146" s="109"/>
      <c r="E146" s="211"/>
      <c r="F146" s="212"/>
    </row>
    <row r="147" spans="1:6" s="2" customFormat="1" x14ac:dyDescent="0.3">
      <c r="A147" s="213"/>
      <c r="B147" s="54" t="s">
        <v>115</v>
      </c>
      <c r="C147" s="108"/>
      <c r="D147" s="109"/>
      <c r="E147" s="211"/>
      <c r="F147" s="212"/>
    </row>
    <row r="148" spans="1:6" s="2" customFormat="1" x14ac:dyDescent="0.3">
      <c r="A148" s="213"/>
      <c r="B148" s="54" t="s">
        <v>116</v>
      </c>
      <c r="C148" s="108"/>
      <c r="D148" s="109"/>
      <c r="E148" s="211"/>
      <c r="F148" s="212"/>
    </row>
    <row r="149" spans="1:6" s="2" customFormat="1" x14ac:dyDescent="0.3">
      <c r="A149" s="213"/>
      <c r="B149" s="54" t="s">
        <v>117</v>
      </c>
      <c r="C149" s="108"/>
      <c r="D149" s="109"/>
      <c r="E149" s="211"/>
      <c r="F149" s="212"/>
    </row>
    <row r="150" spans="1:6" s="2" customFormat="1" x14ac:dyDescent="0.3">
      <c r="A150" s="213"/>
      <c r="B150" s="54" t="s">
        <v>118</v>
      </c>
      <c r="C150" s="108"/>
      <c r="D150" s="109"/>
      <c r="E150" s="211"/>
      <c r="F150" s="212"/>
    </row>
    <row r="151" spans="1:6" s="2" customFormat="1" x14ac:dyDescent="0.3">
      <c r="A151" s="213"/>
      <c r="B151" s="54" t="s">
        <v>119</v>
      </c>
      <c r="C151" s="108"/>
      <c r="D151" s="109"/>
      <c r="E151" s="211"/>
      <c r="F151" s="212"/>
    </row>
    <row r="152" spans="1:6" s="2" customFormat="1" x14ac:dyDescent="0.3">
      <c r="A152" s="213"/>
      <c r="B152" s="54"/>
      <c r="C152" s="108"/>
      <c r="D152" s="109"/>
      <c r="E152" s="211"/>
      <c r="F152" s="212"/>
    </row>
    <row r="153" spans="1:6" s="2" customFormat="1" x14ac:dyDescent="0.3">
      <c r="A153" s="213"/>
      <c r="B153" s="54"/>
      <c r="C153" s="108"/>
      <c r="D153" s="109"/>
      <c r="E153" s="211"/>
      <c r="F153" s="212"/>
    </row>
    <row r="154" spans="1:6" s="2" customFormat="1" ht="29.9" x14ac:dyDescent="0.3">
      <c r="A154" s="54">
        <v>4</v>
      </c>
      <c r="B154" s="193" t="s">
        <v>130</v>
      </c>
      <c r="C154" s="55" t="s">
        <v>108</v>
      </c>
      <c r="D154" s="59">
        <v>15</v>
      </c>
      <c r="E154" s="135"/>
      <c r="F154" s="58">
        <f>D154*E154</f>
        <v>0</v>
      </c>
    </row>
    <row r="155" spans="1:6" s="2" customFormat="1" x14ac:dyDescent="0.3">
      <c r="A155" s="210"/>
      <c r="B155" s="210"/>
      <c r="C155" s="108"/>
      <c r="D155" s="109"/>
      <c r="E155" s="211"/>
      <c r="F155" s="212"/>
    </row>
    <row r="156" spans="1:6" s="2" customFormat="1" x14ac:dyDescent="0.3">
      <c r="A156" s="213"/>
      <c r="B156" s="54" t="s">
        <v>131</v>
      </c>
      <c r="C156" s="108"/>
      <c r="D156" s="109"/>
      <c r="E156" s="211"/>
      <c r="F156" s="212"/>
    </row>
    <row r="157" spans="1:6" s="2" customFormat="1" x14ac:dyDescent="0.3">
      <c r="A157" s="213"/>
      <c r="B157" s="54" t="s">
        <v>132</v>
      </c>
      <c r="C157" s="108"/>
      <c r="D157" s="109"/>
      <c r="E157" s="211"/>
      <c r="F157" s="212"/>
    </row>
    <row r="158" spans="1:6" s="2" customFormat="1" x14ac:dyDescent="0.3">
      <c r="A158" s="213"/>
      <c r="B158" s="54" t="s">
        <v>133</v>
      </c>
      <c r="C158" s="108"/>
      <c r="D158" s="109"/>
      <c r="E158" s="211"/>
      <c r="F158" s="212"/>
    </row>
    <row r="159" spans="1:6" s="2" customFormat="1" x14ac:dyDescent="0.3">
      <c r="A159" s="213"/>
      <c r="B159" s="54" t="s">
        <v>134</v>
      </c>
      <c r="C159" s="108"/>
      <c r="D159" s="109"/>
      <c r="E159" s="211"/>
      <c r="F159" s="212"/>
    </row>
    <row r="160" spans="1:6" s="2" customFormat="1" x14ac:dyDescent="0.3">
      <c r="A160" s="213"/>
      <c r="B160" s="54" t="s">
        <v>135</v>
      </c>
      <c r="C160" s="108"/>
      <c r="D160" s="109"/>
      <c r="E160" s="211"/>
      <c r="F160" s="212"/>
    </row>
    <row r="161" spans="1:6" s="2" customFormat="1" x14ac:dyDescent="0.3">
      <c r="A161" s="213"/>
      <c r="B161" s="54" t="s">
        <v>136</v>
      </c>
      <c r="C161" s="108"/>
      <c r="D161" s="109"/>
      <c r="E161" s="211"/>
      <c r="F161" s="212"/>
    </row>
    <row r="162" spans="1:6" s="2" customFormat="1" x14ac:dyDescent="0.3">
      <c r="A162" s="213"/>
      <c r="B162" s="54" t="s">
        <v>137</v>
      </c>
      <c r="C162" s="108"/>
      <c r="D162" s="109"/>
      <c r="E162" s="211"/>
      <c r="F162" s="212"/>
    </row>
    <row r="163" spans="1:6" s="2" customFormat="1" x14ac:dyDescent="0.3">
      <c r="A163" s="213"/>
      <c r="B163" s="54" t="s">
        <v>138</v>
      </c>
      <c r="C163" s="108"/>
      <c r="D163" s="109"/>
      <c r="E163" s="211"/>
      <c r="F163" s="212"/>
    </row>
    <row r="164" spans="1:6" s="2" customFormat="1" x14ac:dyDescent="0.3">
      <c r="A164" s="213"/>
      <c r="B164" s="54" t="s">
        <v>117</v>
      </c>
      <c r="C164" s="108"/>
      <c r="D164" s="109"/>
      <c r="E164" s="211"/>
      <c r="F164" s="212"/>
    </row>
    <row r="165" spans="1:6" s="2" customFormat="1" x14ac:dyDescent="0.3">
      <c r="A165" s="213"/>
      <c r="B165" s="54" t="s">
        <v>118</v>
      </c>
      <c r="C165" s="108"/>
      <c r="D165" s="109"/>
      <c r="E165" s="211"/>
      <c r="F165" s="212"/>
    </row>
    <row r="166" spans="1:6" s="2" customFormat="1" x14ac:dyDescent="0.3">
      <c r="A166" s="213"/>
      <c r="B166" s="54"/>
      <c r="C166" s="108"/>
      <c r="D166" s="109"/>
      <c r="E166" s="211"/>
      <c r="F166" s="212"/>
    </row>
    <row r="167" spans="1:6" s="2" customFormat="1" ht="44.85" x14ac:dyDescent="0.3">
      <c r="A167" s="54">
        <v>5</v>
      </c>
      <c r="B167" s="193" t="s">
        <v>139</v>
      </c>
      <c r="C167" s="55" t="s">
        <v>108</v>
      </c>
      <c r="D167" s="59">
        <v>100</v>
      </c>
      <c r="E167" s="135"/>
      <c r="F167" s="58">
        <f>D167*E167</f>
        <v>0</v>
      </c>
    </row>
    <row r="168" spans="1:6" s="2" customFormat="1" x14ac:dyDescent="0.3">
      <c r="A168" s="210"/>
      <c r="B168" s="210"/>
      <c r="C168" s="108"/>
      <c r="D168" s="109"/>
      <c r="E168" s="211"/>
      <c r="F168" s="212"/>
    </row>
    <row r="169" spans="1:6" s="2" customFormat="1" x14ac:dyDescent="0.3">
      <c r="A169" s="213"/>
      <c r="B169" s="54" t="s">
        <v>131</v>
      </c>
      <c r="C169" s="108"/>
      <c r="D169" s="109"/>
      <c r="E169" s="211"/>
      <c r="F169" s="212"/>
    </row>
    <row r="170" spans="1:6" s="2" customFormat="1" x14ac:dyDescent="0.3">
      <c r="A170" s="213"/>
      <c r="B170" s="54" t="s">
        <v>132</v>
      </c>
      <c r="C170" s="108"/>
      <c r="D170" s="109"/>
      <c r="E170" s="211"/>
      <c r="F170" s="212"/>
    </row>
    <row r="171" spans="1:6" s="2" customFormat="1" x14ac:dyDescent="0.3">
      <c r="A171" s="213"/>
      <c r="B171" s="54" t="s">
        <v>133</v>
      </c>
      <c r="C171" s="108"/>
      <c r="D171" s="109"/>
      <c r="E171" s="211"/>
      <c r="F171" s="212"/>
    </row>
    <row r="172" spans="1:6" s="2" customFormat="1" x14ac:dyDescent="0.3">
      <c r="A172" s="213"/>
      <c r="B172" s="54" t="s">
        <v>134</v>
      </c>
      <c r="C172" s="108"/>
      <c r="D172" s="109"/>
      <c r="E172" s="211"/>
      <c r="F172" s="212"/>
    </row>
    <row r="173" spans="1:6" s="2" customFormat="1" x14ac:dyDescent="0.3">
      <c r="A173" s="213"/>
      <c r="B173" s="54" t="s">
        <v>135</v>
      </c>
      <c r="C173" s="108"/>
      <c r="D173" s="109"/>
      <c r="E173" s="211"/>
      <c r="F173" s="212"/>
    </row>
    <row r="174" spans="1:6" s="2" customFormat="1" x14ac:dyDescent="0.3">
      <c r="A174" s="213"/>
      <c r="B174" s="54" t="s">
        <v>136</v>
      </c>
      <c r="C174" s="108"/>
      <c r="D174" s="109"/>
      <c r="E174" s="211"/>
      <c r="F174" s="212"/>
    </row>
    <row r="175" spans="1:6" s="2" customFormat="1" x14ac:dyDescent="0.3">
      <c r="A175" s="213"/>
      <c r="B175" s="54" t="s">
        <v>137</v>
      </c>
      <c r="C175" s="108"/>
      <c r="D175" s="109"/>
      <c r="E175" s="211"/>
      <c r="F175" s="212"/>
    </row>
    <row r="176" spans="1:6" s="2" customFormat="1" x14ac:dyDescent="0.3">
      <c r="A176" s="213"/>
      <c r="B176" s="54" t="s">
        <v>138</v>
      </c>
      <c r="C176" s="108"/>
      <c r="D176" s="109"/>
      <c r="E176" s="211"/>
      <c r="F176" s="212"/>
    </row>
    <row r="177" spans="1:6" s="2" customFormat="1" x14ac:dyDescent="0.3">
      <c r="A177" s="213"/>
      <c r="B177" s="54" t="s">
        <v>117</v>
      </c>
      <c r="C177" s="108"/>
      <c r="D177" s="109"/>
      <c r="E177" s="211"/>
      <c r="F177" s="212"/>
    </row>
    <row r="178" spans="1:6" s="2" customFormat="1" x14ac:dyDescent="0.3">
      <c r="A178" s="213"/>
      <c r="B178" s="54" t="s">
        <v>118</v>
      </c>
      <c r="C178" s="108"/>
      <c r="D178" s="109"/>
      <c r="E178" s="211"/>
      <c r="F178" s="212"/>
    </row>
    <row r="179" spans="1:6" s="2" customFormat="1" x14ac:dyDescent="0.3">
      <c r="A179" s="213"/>
      <c r="B179" s="54"/>
      <c r="C179" s="108"/>
      <c r="D179" s="109"/>
      <c r="E179" s="211"/>
      <c r="F179" s="212"/>
    </row>
    <row r="180" spans="1:6" x14ac:dyDescent="0.3">
      <c r="A180" s="54">
        <v>6</v>
      </c>
      <c r="B180" s="327" t="s">
        <v>140</v>
      </c>
      <c r="C180" s="55" t="s">
        <v>108</v>
      </c>
      <c r="D180" s="59">
        <v>5</v>
      </c>
      <c r="E180" s="135"/>
      <c r="F180" s="58">
        <f>D180*E180</f>
        <v>0</v>
      </c>
    </row>
    <row r="181" spans="1:6" s="2" customFormat="1" x14ac:dyDescent="0.3">
      <c r="A181" s="213"/>
      <c r="B181" s="214"/>
      <c r="C181" s="108"/>
      <c r="D181" s="109"/>
      <c r="E181" s="211"/>
      <c r="F181" s="212"/>
    </row>
    <row r="182" spans="1:6" ht="44.85" x14ac:dyDescent="0.3">
      <c r="A182" s="54">
        <v>7</v>
      </c>
      <c r="B182" s="327" t="s">
        <v>141</v>
      </c>
      <c r="C182" s="55"/>
      <c r="D182" s="59"/>
      <c r="E182" s="208"/>
      <c r="F182" s="58"/>
    </row>
    <row r="183" spans="1:6" x14ac:dyDescent="0.3">
      <c r="A183" s="54"/>
      <c r="B183" s="327"/>
      <c r="C183" s="55"/>
      <c r="D183" s="59"/>
      <c r="E183" s="208"/>
      <c r="F183" s="58"/>
    </row>
    <row r="184" spans="1:6" x14ac:dyDescent="0.3">
      <c r="A184" s="215" t="s">
        <v>142</v>
      </c>
      <c r="B184" s="327" t="s">
        <v>143</v>
      </c>
      <c r="C184" s="55" t="s">
        <v>62</v>
      </c>
      <c r="D184" s="59">
        <v>4</v>
      </c>
      <c r="E184" s="135"/>
      <c r="F184" s="58">
        <f t="shared" ref="F184:F193" si="0">D184*E184</f>
        <v>0</v>
      </c>
    </row>
    <row r="185" spans="1:6" x14ac:dyDescent="0.3">
      <c r="A185" s="215" t="s">
        <v>142</v>
      </c>
      <c r="B185" s="327" t="s">
        <v>144</v>
      </c>
      <c r="C185" s="55" t="s">
        <v>62</v>
      </c>
      <c r="D185" s="59">
        <v>32</v>
      </c>
      <c r="E185" s="135"/>
      <c r="F185" s="58">
        <f t="shared" si="0"/>
        <v>0</v>
      </c>
    </row>
    <row r="186" spans="1:6" x14ac:dyDescent="0.3">
      <c r="A186" s="215" t="s">
        <v>142</v>
      </c>
      <c r="B186" s="327" t="s">
        <v>145</v>
      </c>
      <c r="C186" s="55" t="s">
        <v>62</v>
      </c>
      <c r="D186" s="59">
        <v>18</v>
      </c>
      <c r="E186" s="135"/>
      <c r="F186" s="58">
        <f t="shared" si="0"/>
        <v>0</v>
      </c>
    </row>
    <row r="187" spans="1:6" x14ac:dyDescent="0.3">
      <c r="A187" s="215" t="s">
        <v>142</v>
      </c>
      <c r="B187" s="327" t="s">
        <v>146</v>
      </c>
      <c r="C187" s="55" t="s">
        <v>62</v>
      </c>
      <c r="D187" s="59">
        <v>2</v>
      </c>
      <c r="E187" s="135"/>
      <c r="F187" s="58">
        <f t="shared" si="0"/>
        <v>0</v>
      </c>
    </row>
    <row r="188" spans="1:6" x14ac:dyDescent="0.3">
      <c r="A188" s="215" t="s">
        <v>142</v>
      </c>
      <c r="B188" s="327" t="s">
        <v>147</v>
      </c>
      <c r="C188" s="55" t="s">
        <v>62</v>
      </c>
      <c r="D188" s="59">
        <v>11</v>
      </c>
      <c r="E188" s="135"/>
      <c r="F188" s="58">
        <f t="shared" si="0"/>
        <v>0</v>
      </c>
    </row>
    <row r="189" spans="1:6" x14ac:dyDescent="0.3">
      <c r="A189" s="215" t="s">
        <v>142</v>
      </c>
      <c r="B189" s="327" t="s">
        <v>148</v>
      </c>
      <c r="C189" s="55" t="s">
        <v>62</v>
      </c>
      <c r="D189" s="59">
        <v>1</v>
      </c>
      <c r="E189" s="135"/>
      <c r="F189" s="58">
        <f t="shared" si="0"/>
        <v>0</v>
      </c>
    </row>
    <row r="190" spans="1:6" x14ac:dyDescent="0.3">
      <c r="A190" s="215" t="s">
        <v>142</v>
      </c>
      <c r="B190" s="327" t="s">
        <v>149</v>
      </c>
      <c r="C190" s="55" t="s">
        <v>62</v>
      </c>
      <c r="D190" s="59">
        <v>19</v>
      </c>
      <c r="E190" s="135"/>
      <c r="F190" s="58">
        <f t="shared" si="0"/>
        <v>0</v>
      </c>
    </row>
    <row r="191" spans="1:6" ht="13.6" customHeight="1" x14ac:dyDescent="0.3">
      <c r="A191" s="215" t="s">
        <v>142</v>
      </c>
      <c r="B191" s="327" t="s">
        <v>150</v>
      </c>
      <c r="C191" s="55" t="s">
        <v>62</v>
      </c>
      <c r="D191" s="59">
        <v>13</v>
      </c>
      <c r="E191" s="135"/>
      <c r="F191" s="58">
        <f t="shared" si="0"/>
        <v>0</v>
      </c>
    </row>
    <row r="192" spans="1:6" ht="13.6" customHeight="1" x14ac:dyDescent="0.3">
      <c r="A192" s="215" t="s">
        <v>142</v>
      </c>
      <c r="B192" s="327" t="s">
        <v>151</v>
      </c>
      <c r="C192" s="55" t="s">
        <v>62</v>
      </c>
      <c r="D192" s="59">
        <v>25</v>
      </c>
      <c r="E192" s="135"/>
      <c r="F192" s="58">
        <f t="shared" si="0"/>
        <v>0</v>
      </c>
    </row>
    <row r="193" spans="1:6" ht="13.6" customHeight="1" x14ac:dyDescent="0.3">
      <c r="A193" s="215" t="s">
        <v>142</v>
      </c>
      <c r="B193" s="327" t="s">
        <v>152</v>
      </c>
      <c r="C193" s="55" t="s">
        <v>62</v>
      </c>
      <c r="D193" s="59">
        <v>3</v>
      </c>
      <c r="E193" s="135"/>
      <c r="F193" s="58">
        <f t="shared" si="0"/>
        <v>0</v>
      </c>
    </row>
    <row r="194" spans="1:6" x14ac:dyDescent="0.3">
      <c r="A194" s="210"/>
      <c r="B194" s="328"/>
      <c r="C194" s="108"/>
      <c r="D194" s="109"/>
      <c r="E194" s="329"/>
      <c r="F194" s="212"/>
    </row>
    <row r="195" spans="1:6" ht="27" customHeight="1" x14ac:dyDescent="0.3">
      <c r="A195" s="54">
        <v>8</v>
      </c>
      <c r="B195" s="327" t="s">
        <v>153</v>
      </c>
      <c r="C195" s="55"/>
      <c r="D195" s="59"/>
      <c r="E195" s="208"/>
      <c r="F195" s="58"/>
    </row>
    <row r="196" spans="1:6" x14ac:dyDescent="0.3">
      <c r="A196" s="54"/>
      <c r="B196" s="327"/>
      <c r="C196" s="55"/>
      <c r="D196" s="59"/>
      <c r="E196" s="208"/>
      <c r="F196" s="58"/>
    </row>
    <row r="197" spans="1:6" x14ac:dyDescent="0.3">
      <c r="A197" s="215" t="s">
        <v>142</v>
      </c>
      <c r="B197" s="327" t="s">
        <v>154</v>
      </c>
      <c r="C197" s="55" t="s">
        <v>62</v>
      </c>
      <c r="D197" s="59">
        <v>17</v>
      </c>
      <c r="E197" s="135"/>
      <c r="F197" s="58">
        <f t="shared" ref="F197:F204" si="1">D197*E197</f>
        <v>0</v>
      </c>
    </row>
    <row r="198" spans="1:6" x14ac:dyDescent="0.3">
      <c r="A198" s="215" t="s">
        <v>142</v>
      </c>
      <c r="B198" s="327" t="s">
        <v>155</v>
      </c>
      <c r="C198" s="55" t="s">
        <v>62</v>
      </c>
      <c r="D198" s="59">
        <v>5</v>
      </c>
      <c r="E198" s="135"/>
      <c r="F198" s="58">
        <f t="shared" si="1"/>
        <v>0</v>
      </c>
    </row>
    <row r="199" spans="1:6" ht="29.9" x14ac:dyDescent="0.3">
      <c r="A199" s="215" t="s">
        <v>142</v>
      </c>
      <c r="B199" s="327" t="s">
        <v>156</v>
      </c>
      <c r="C199" s="55" t="s">
        <v>62</v>
      </c>
      <c r="D199" s="59">
        <v>104</v>
      </c>
      <c r="E199" s="135"/>
      <c r="F199" s="58">
        <f t="shared" si="1"/>
        <v>0</v>
      </c>
    </row>
    <row r="200" spans="1:6" ht="29.9" x14ac:dyDescent="0.3">
      <c r="A200" s="215" t="s">
        <v>142</v>
      </c>
      <c r="B200" s="327" t="s">
        <v>157</v>
      </c>
      <c r="C200" s="55" t="s">
        <v>62</v>
      </c>
      <c r="D200" s="59">
        <v>28</v>
      </c>
      <c r="E200" s="135"/>
      <c r="F200" s="58">
        <f t="shared" si="1"/>
        <v>0</v>
      </c>
    </row>
    <row r="201" spans="1:6" ht="29.9" x14ac:dyDescent="0.3">
      <c r="A201" s="215" t="s">
        <v>142</v>
      </c>
      <c r="B201" s="327" t="s">
        <v>158</v>
      </c>
      <c r="C201" s="55" t="s">
        <v>62</v>
      </c>
      <c r="D201" s="59">
        <v>5</v>
      </c>
      <c r="E201" s="135"/>
      <c r="F201" s="58">
        <f t="shared" si="1"/>
        <v>0</v>
      </c>
    </row>
    <row r="202" spans="1:6" x14ac:dyDescent="0.3">
      <c r="A202" s="215" t="s">
        <v>142</v>
      </c>
      <c r="B202" s="327" t="s">
        <v>159</v>
      </c>
      <c r="C202" s="55" t="s">
        <v>62</v>
      </c>
      <c r="D202" s="59">
        <v>32</v>
      </c>
      <c r="E202" s="135"/>
      <c r="F202" s="58">
        <f t="shared" si="1"/>
        <v>0</v>
      </c>
    </row>
    <row r="203" spans="1:6" ht="29.9" x14ac:dyDescent="0.3">
      <c r="A203" s="215" t="s">
        <v>142</v>
      </c>
      <c r="B203" s="327" t="s">
        <v>160</v>
      </c>
      <c r="C203" s="55" t="s">
        <v>62</v>
      </c>
      <c r="D203" s="59">
        <v>8</v>
      </c>
      <c r="E203" s="135"/>
      <c r="F203" s="58">
        <f t="shared" si="1"/>
        <v>0</v>
      </c>
    </row>
    <row r="204" spans="1:6" ht="29.9" x14ac:dyDescent="0.3">
      <c r="A204" s="215" t="s">
        <v>142</v>
      </c>
      <c r="B204" s="327" t="s">
        <v>161</v>
      </c>
      <c r="C204" s="55" t="s">
        <v>62</v>
      </c>
      <c r="D204" s="59">
        <v>6</v>
      </c>
      <c r="E204" s="135"/>
      <c r="F204" s="58">
        <f t="shared" si="1"/>
        <v>0</v>
      </c>
    </row>
    <row r="205" spans="1:6" x14ac:dyDescent="0.3">
      <c r="A205" s="215"/>
      <c r="B205" s="327"/>
      <c r="C205" s="55"/>
      <c r="D205" s="59"/>
      <c r="E205" s="135"/>
      <c r="F205" s="58"/>
    </row>
    <row r="206" spans="1:6" x14ac:dyDescent="0.3">
      <c r="A206" s="53">
        <v>9</v>
      </c>
      <c r="B206" s="54" t="s">
        <v>162</v>
      </c>
      <c r="C206" s="55"/>
      <c r="D206" s="59"/>
      <c r="E206" s="208"/>
      <c r="F206" s="58"/>
    </row>
    <row r="207" spans="1:6" ht="29.9" x14ac:dyDescent="0.3">
      <c r="A207" s="215" t="s">
        <v>142</v>
      </c>
      <c r="B207" s="54" t="s">
        <v>163</v>
      </c>
      <c r="C207" s="55" t="s">
        <v>62</v>
      </c>
      <c r="D207" s="59">
        <v>1</v>
      </c>
      <c r="E207" s="135"/>
      <c r="F207" s="58">
        <f>D207*E207</f>
        <v>0</v>
      </c>
    </row>
    <row r="208" spans="1:6" x14ac:dyDescent="0.3">
      <c r="A208" s="215" t="s">
        <v>142</v>
      </c>
      <c r="B208" s="54" t="s">
        <v>164</v>
      </c>
      <c r="C208" s="118" t="s">
        <v>22</v>
      </c>
      <c r="D208" s="119">
        <v>1</v>
      </c>
      <c r="E208" s="135"/>
      <c r="F208" s="58">
        <f>D208*E208</f>
        <v>0</v>
      </c>
    </row>
    <row r="209" spans="1:6" ht="29.9" x14ac:dyDescent="0.3">
      <c r="A209" s="215" t="s">
        <v>142</v>
      </c>
      <c r="B209" s="54" t="s">
        <v>165</v>
      </c>
      <c r="C209" s="55" t="s">
        <v>62</v>
      </c>
      <c r="D209" s="59">
        <v>20</v>
      </c>
      <c r="E209" s="135"/>
      <c r="F209" s="58">
        <f>D209*E209</f>
        <v>0</v>
      </c>
    </row>
    <row r="210" spans="1:6" ht="29.9" x14ac:dyDescent="0.3">
      <c r="A210" s="215" t="s">
        <v>142</v>
      </c>
      <c r="B210" s="54" t="s">
        <v>166</v>
      </c>
      <c r="C210" s="55" t="s">
        <v>62</v>
      </c>
      <c r="D210" s="59">
        <v>5</v>
      </c>
      <c r="E210" s="135"/>
      <c r="F210" s="58">
        <f>D210*E210</f>
        <v>0</v>
      </c>
    </row>
    <row r="211" spans="1:6" ht="44.85" x14ac:dyDescent="0.3">
      <c r="A211" s="215" t="s">
        <v>142</v>
      </c>
      <c r="B211" s="54" t="s">
        <v>167</v>
      </c>
      <c r="C211" s="55" t="s">
        <v>22</v>
      </c>
      <c r="D211" s="59">
        <v>1</v>
      </c>
      <c r="E211" s="135"/>
      <c r="F211" s="58">
        <f>D211*E211</f>
        <v>0</v>
      </c>
    </row>
    <row r="212" spans="1:6" x14ac:dyDescent="0.3">
      <c r="A212" s="215"/>
      <c r="B212" s="54"/>
      <c r="C212" s="55"/>
      <c r="D212" s="59"/>
      <c r="E212" s="208"/>
      <c r="F212" s="58"/>
    </row>
    <row r="213" spans="1:6" ht="13.6" customHeight="1" x14ac:dyDescent="0.3">
      <c r="A213" s="53">
        <v>10</v>
      </c>
      <c r="B213" s="54" t="s">
        <v>168</v>
      </c>
      <c r="C213" s="55" t="s">
        <v>62</v>
      </c>
      <c r="D213" s="59">
        <v>70</v>
      </c>
      <c r="E213" s="135"/>
      <c r="F213" s="58">
        <f>D213*E213</f>
        <v>0</v>
      </c>
    </row>
    <row r="214" spans="1:6" x14ac:dyDescent="0.3">
      <c r="A214" s="53"/>
      <c r="B214" s="54"/>
      <c r="C214" s="55"/>
      <c r="D214" s="59"/>
      <c r="E214" s="135"/>
      <c r="F214" s="58"/>
    </row>
    <row r="215" spans="1:6" ht="12.75" customHeight="1" x14ac:dyDescent="0.3">
      <c r="A215" s="53">
        <v>11</v>
      </c>
      <c r="B215" s="54" t="s">
        <v>169</v>
      </c>
      <c r="C215" s="55" t="s">
        <v>62</v>
      </c>
      <c r="D215" s="59">
        <v>25</v>
      </c>
      <c r="E215" s="135"/>
      <c r="F215" s="58">
        <f>D215*E215</f>
        <v>0</v>
      </c>
    </row>
    <row r="216" spans="1:6" x14ac:dyDescent="0.3">
      <c r="A216" s="215"/>
      <c r="B216" s="54"/>
      <c r="C216" s="55"/>
      <c r="D216" s="59"/>
      <c r="E216" s="208"/>
      <c r="F216" s="58"/>
    </row>
    <row r="217" spans="1:6" ht="44.85" x14ac:dyDescent="0.3">
      <c r="A217" s="53">
        <v>12</v>
      </c>
      <c r="B217" s="54" t="s">
        <v>170</v>
      </c>
      <c r="C217" s="55" t="s">
        <v>22</v>
      </c>
      <c r="D217" s="59">
        <v>1</v>
      </c>
      <c r="E217" s="135"/>
      <c r="F217" s="58">
        <f>D217*E217</f>
        <v>0</v>
      </c>
    </row>
    <row r="218" spans="1:6" x14ac:dyDescent="0.3">
      <c r="A218" s="53"/>
      <c r="B218" s="54"/>
      <c r="C218" s="55"/>
      <c r="D218" s="59"/>
      <c r="E218" s="208"/>
      <c r="F218" s="58"/>
    </row>
    <row r="219" spans="1:6" ht="74.75" x14ac:dyDescent="0.3">
      <c r="A219" s="53">
        <v>13</v>
      </c>
      <c r="B219" s="54" t="s">
        <v>171</v>
      </c>
      <c r="C219" s="55"/>
      <c r="D219" s="59"/>
      <c r="E219" s="208"/>
      <c r="F219" s="322"/>
    </row>
    <row r="220" spans="1:6" x14ac:dyDescent="0.3">
      <c r="A220" s="107"/>
      <c r="B220" s="107"/>
      <c r="C220" s="108"/>
      <c r="D220" s="109"/>
      <c r="E220" s="211"/>
      <c r="F220" s="223"/>
    </row>
    <row r="221" spans="1:6" x14ac:dyDescent="0.3">
      <c r="A221" s="215" t="s">
        <v>142</v>
      </c>
      <c r="B221" s="54" t="s">
        <v>172</v>
      </c>
      <c r="C221" s="118" t="s">
        <v>108</v>
      </c>
      <c r="D221" s="119">
        <v>2100</v>
      </c>
      <c r="E221" s="135"/>
      <c r="F221" s="58">
        <f t="shared" ref="F221:F227" si="2">D221*E221</f>
        <v>0</v>
      </c>
    </row>
    <row r="222" spans="1:6" x14ac:dyDescent="0.3">
      <c r="A222" s="215" t="s">
        <v>142</v>
      </c>
      <c r="B222" s="54" t="s">
        <v>173</v>
      </c>
      <c r="C222" s="118" t="s">
        <v>108</v>
      </c>
      <c r="D222" s="119">
        <v>50</v>
      </c>
      <c r="E222" s="135"/>
      <c r="F222" s="58">
        <f t="shared" si="2"/>
        <v>0</v>
      </c>
    </row>
    <row r="223" spans="1:6" x14ac:dyDescent="0.3">
      <c r="A223" s="215" t="s">
        <v>142</v>
      </c>
      <c r="B223" s="54" t="s">
        <v>174</v>
      </c>
      <c r="C223" s="118" t="s">
        <v>108</v>
      </c>
      <c r="D223" s="119">
        <v>4630</v>
      </c>
      <c r="E223" s="135"/>
      <c r="F223" s="58">
        <f t="shared" si="2"/>
        <v>0</v>
      </c>
    </row>
    <row r="224" spans="1:6" x14ac:dyDescent="0.3">
      <c r="A224" s="215" t="s">
        <v>142</v>
      </c>
      <c r="B224" s="54" t="s">
        <v>175</v>
      </c>
      <c r="C224" s="118" t="s">
        <v>108</v>
      </c>
      <c r="D224" s="119">
        <v>240</v>
      </c>
      <c r="E224" s="135"/>
      <c r="F224" s="58">
        <f t="shared" si="2"/>
        <v>0</v>
      </c>
    </row>
    <row r="225" spans="1:7" x14ac:dyDescent="0.3">
      <c r="A225" s="215" t="s">
        <v>142</v>
      </c>
      <c r="B225" s="54" t="s">
        <v>176</v>
      </c>
      <c r="C225" s="118" t="s">
        <v>108</v>
      </c>
      <c r="D225" s="119">
        <v>1100</v>
      </c>
      <c r="E225" s="135"/>
      <c r="F225" s="58">
        <f t="shared" si="2"/>
        <v>0</v>
      </c>
    </row>
    <row r="226" spans="1:7" x14ac:dyDescent="0.3">
      <c r="A226" s="215" t="s">
        <v>142</v>
      </c>
      <c r="B226" s="54" t="s">
        <v>177</v>
      </c>
      <c r="C226" s="118" t="s">
        <v>108</v>
      </c>
      <c r="D226" s="119">
        <v>110</v>
      </c>
      <c r="E226" s="135"/>
      <c r="F226" s="58">
        <f t="shared" si="2"/>
        <v>0</v>
      </c>
    </row>
    <row r="227" spans="1:7" x14ac:dyDescent="0.3">
      <c r="A227" s="215" t="s">
        <v>142</v>
      </c>
      <c r="B227" s="54" t="s">
        <v>178</v>
      </c>
      <c r="C227" s="118" t="s">
        <v>108</v>
      </c>
      <c r="D227" s="119">
        <v>480</v>
      </c>
      <c r="E227" s="135"/>
      <c r="F227" s="58">
        <f t="shared" si="2"/>
        <v>0</v>
      </c>
    </row>
    <row r="228" spans="1:7" x14ac:dyDescent="0.3">
      <c r="A228" s="215" t="s">
        <v>142</v>
      </c>
      <c r="B228" s="54" t="s">
        <v>179</v>
      </c>
      <c r="C228" s="118" t="s">
        <v>108</v>
      </c>
      <c r="D228" s="119">
        <v>45</v>
      </c>
      <c r="E228" s="135"/>
      <c r="F228" s="58">
        <f t="shared" ref="F228:F239" si="3">D228*E228</f>
        <v>0</v>
      </c>
    </row>
    <row r="229" spans="1:7" x14ac:dyDescent="0.3">
      <c r="A229" s="215" t="s">
        <v>142</v>
      </c>
      <c r="B229" s="54" t="s">
        <v>180</v>
      </c>
      <c r="C229" s="118" t="s">
        <v>108</v>
      </c>
      <c r="D229" s="119">
        <v>135</v>
      </c>
      <c r="E229" s="135"/>
      <c r="F229" s="58">
        <f t="shared" si="3"/>
        <v>0</v>
      </c>
    </row>
    <row r="230" spans="1:7" x14ac:dyDescent="0.3">
      <c r="A230" s="215" t="s">
        <v>142</v>
      </c>
      <c r="B230" s="54" t="s">
        <v>181</v>
      </c>
      <c r="C230" s="118" t="s">
        <v>108</v>
      </c>
      <c r="D230" s="119">
        <v>90</v>
      </c>
      <c r="E230" s="135"/>
      <c r="F230" s="58">
        <f t="shared" si="3"/>
        <v>0</v>
      </c>
    </row>
    <row r="231" spans="1:7" x14ac:dyDescent="0.3">
      <c r="A231" s="215" t="s">
        <v>142</v>
      </c>
      <c r="B231" s="54" t="s">
        <v>182</v>
      </c>
      <c r="C231" s="118" t="s">
        <v>108</v>
      </c>
      <c r="D231" s="119">
        <v>15</v>
      </c>
      <c r="E231" s="135"/>
      <c r="F231" s="58">
        <f t="shared" si="3"/>
        <v>0</v>
      </c>
    </row>
    <row r="232" spans="1:7" x14ac:dyDescent="0.3">
      <c r="A232" s="215" t="s">
        <v>142</v>
      </c>
      <c r="B232" s="54" t="s">
        <v>183</v>
      </c>
      <c r="C232" s="118" t="s">
        <v>108</v>
      </c>
      <c r="D232" s="119">
        <v>250</v>
      </c>
      <c r="E232" s="135"/>
      <c r="F232" s="58">
        <f t="shared" si="3"/>
        <v>0</v>
      </c>
      <c r="G232" s="28"/>
    </row>
    <row r="233" spans="1:7" ht="12.1" customHeight="1" x14ac:dyDescent="0.3">
      <c r="A233" s="215" t="s">
        <v>142</v>
      </c>
      <c r="B233" s="54" t="s">
        <v>184</v>
      </c>
      <c r="C233" s="118" t="s">
        <v>108</v>
      </c>
      <c r="D233" s="119">
        <v>160</v>
      </c>
      <c r="E233" s="135"/>
      <c r="F233" s="58">
        <f t="shared" si="3"/>
        <v>0</v>
      </c>
      <c r="G233" s="28"/>
    </row>
    <row r="234" spans="1:7" x14ac:dyDescent="0.3">
      <c r="A234" s="215" t="s">
        <v>142</v>
      </c>
      <c r="B234" s="54" t="s">
        <v>185</v>
      </c>
      <c r="C234" s="118" t="s">
        <v>108</v>
      </c>
      <c r="D234" s="119">
        <v>100</v>
      </c>
      <c r="E234" s="135"/>
      <c r="F234" s="58">
        <f t="shared" si="3"/>
        <v>0</v>
      </c>
      <c r="G234" s="28"/>
    </row>
    <row r="235" spans="1:7" x14ac:dyDescent="0.3">
      <c r="A235" s="215" t="s">
        <v>142</v>
      </c>
      <c r="B235" s="54" t="s">
        <v>186</v>
      </c>
      <c r="C235" s="118" t="s">
        <v>108</v>
      </c>
      <c r="D235" s="119">
        <v>50</v>
      </c>
      <c r="E235" s="135"/>
      <c r="F235" s="58">
        <f t="shared" si="3"/>
        <v>0</v>
      </c>
    </row>
    <row r="236" spans="1:7" x14ac:dyDescent="0.3">
      <c r="A236" s="215" t="s">
        <v>142</v>
      </c>
      <c r="B236" s="54" t="s">
        <v>187</v>
      </c>
      <c r="C236" s="118" t="s">
        <v>108</v>
      </c>
      <c r="D236" s="119">
        <v>60</v>
      </c>
      <c r="E236" s="135"/>
      <c r="F236" s="58">
        <f t="shared" si="3"/>
        <v>0</v>
      </c>
    </row>
    <row r="237" spans="1:7" x14ac:dyDescent="0.3">
      <c r="A237" s="215" t="s">
        <v>142</v>
      </c>
      <c r="B237" s="54" t="s">
        <v>188</v>
      </c>
      <c r="C237" s="118" t="s">
        <v>108</v>
      </c>
      <c r="D237" s="119">
        <v>30</v>
      </c>
      <c r="E237" s="135"/>
      <c r="F237" s="58">
        <f t="shared" si="3"/>
        <v>0</v>
      </c>
    </row>
    <row r="238" spans="1:7" x14ac:dyDescent="0.3">
      <c r="A238" s="215" t="s">
        <v>142</v>
      </c>
      <c r="B238" s="54" t="s">
        <v>189</v>
      </c>
      <c r="C238" s="118" t="s">
        <v>108</v>
      </c>
      <c r="D238" s="119">
        <v>50</v>
      </c>
      <c r="E238" s="135"/>
      <c r="F238" s="58">
        <f t="shared" si="3"/>
        <v>0</v>
      </c>
    </row>
    <row r="239" spans="1:7" x14ac:dyDescent="0.3">
      <c r="A239" s="215" t="s">
        <v>142</v>
      </c>
      <c r="B239" s="54" t="s">
        <v>190</v>
      </c>
      <c r="C239" s="118" t="s">
        <v>108</v>
      </c>
      <c r="D239" s="119">
        <v>360</v>
      </c>
      <c r="E239" s="135"/>
      <c r="F239" s="58">
        <f t="shared" si="3"/>
        <v>0</v>
      </c>
    </row>
    <row r="240" spans="1:7" s="298" customFormat="1" x14ac:dyDescent="0.3">
      <c r="A240" s="215"/>
      <c r="B240" s="54"/>
      <c r="C240" s="118"/>
      <c r="D240" s="119"/>
      <c r="E240" s="135"/>
      <c r="F240" s="58"/>
    </row>
    <row r="241" spans="1:6" s="298" customFormat="1" x14ac:dyDescent="0.3">
      <c r="A241" s="54">
        <v>14</v>
      </c>
      <c r="B241" s="54" t="s">
        <v>191</v>
      </c>
      <c r="C241" s="55"/>
      <c r="D241" s="59"/>
      <c r="E241" s="208"/>
      <c r="F241" s="58"/>
    </row>
    <row r="242" spans="1:6" s="298" customFormat="1" x14ac:dyDescent="0.3">
      <c r="A242" s="53"/>
      <c r="B242" s="53"/>
      <c r="C242" s="55"/>
      <c r="D242" s="59"/>
      <c r="E242" s="208"/>
      <c r="F242" s="142"/>
    </row>
    <row r="243" spans="1:6" s="298" customFormat="1" x14ac:dyDescent="0.3">
      <c r="A243" s="215" t="s">
        <v>142</v>
      </c>
      <c r="B243" s="54" t="s">
        <v>192</v>
      </c>
      <c r="C243" s="55" t="s">
        <v>108</v>
      </c>
      <c r="D243" s="59">
        <v>4500</v>
      </c>
      <c r="E243" s="135"/>
      <c r="F243" s="58">
        <f>D243*E243</f>
        <v>0</v>
      </c>
    </row>
    <row r="244" spans="1:6" s="298" customFormat="1" x14ac:dyDescent="0.3">
      <c r="A244" s="215" t="s">
        <v>142</v>
      </c>
      <c r="B244" s="54" t="s">
        <v>193</v>
      </c>
      <c r="C244" s="55" t="s">
        <v>108</v>
      </c>
      <c r="D244" s="59">
        <v>450</v>
      </c>
      <c r="E244" s="135"/>
      <c r="F244" s="58">
        <f>D244*E244</f>
        <v>0</v>
      </c>
    </row>
    <row r="245" spans="1:6" s="299" customFormat="1" x14ac:dyDescent="0.3">
      <c r="A245" s="215" t="s">
        <v>142</v>
      </c>
      <c r="B245" s="54" t="s">
        <v>194</v>
      </c>
      <c r="C245" s="55" t="s">
        <v>108</v>
      </c>
      <c r="D245" s="59">
        <v>480</v>
      </c>
      <c r="E245" s="135"/>
      <c r="F245" s="58">
        <f>D245*E245</f>
        <v>0</v>
      </c>
    </row>
    <row r="246" spans="1:6" s="300" customFormat="1" x14ac:dyDescent="0.3">
      <c r="A246" s="215" t="s">
        <v>142</v>
      </c>
      <c r="B246" s="54" t="s">
        <v>195</v>
      </c>
      <c r="C246" s="55" t="s">
        <v>108</v>
      </c>
      <c r="D246" s="59">
        <v>500</v>
      </c>
      <c r="E246" s="135"/>
      <c r="F246" s="58">
        <f>D246*E246</f>
        <v>0</v>
      </c>
    </row>
    <row r="247" spans="1:6" s="300" customFormat="1" ht="14.95" customHeight="1" x14ac:dyDescent="0.3">
      <c r="A247" s="215"/>
      <c r="B247" s="54"/>
      <c r="C247" s="55"/>
      <c r="D247" s="59"/>
      <c r="E247" s="57"/>
      <c r="F247" s="58"/>
    </row>
    <row r="248" spans="1:6" s="300" customFormat="1" ht="14.95" customHeight="1" x14ac:dyDescent="0.3">
      <c r="A248" s="54">
        <v>15</v>
      </c>
      <c r="B248" s="54" t="s">
        <v>196</v>
      </c>
      <c r="C248" s="55"/>
      <c r="D248" s="59"/>
      <c r="E248" s="57"/>
      <c r="F248" s="58"/>
    </row>
    <row r="249" spans="1:6" s="300" customFormat="1" ht="44.85" x14ac:dyDescent="0.3">
      <c r="A249" s="330" t="s">
        <v>142</v>
      </c>
      <c r="B249" s="331" t="s">
        <v>197</v>
      </c>
      <c r="C249" s="55" t="s">
        <v>22</v>
      </c>
      <c r="D249" s="59">
        <v>14</v>
      </c>
      <c r="E249" s="135"/>
      <c r="F249" s="58">
        <f>D249*E249</f>
        <v>0</v>
      </c>
    </row>
    <row r="250" spans="1:6" s="300" customFormat="1" ht="29.9" x14ac:dyDescent="0.3">
      <c r="A250" s="215" t="s">
        <v>142</v>
      </c>
      <c r="B250" s="332" t="s">
        <v>198</v>
      </c>
      <c r="C250" s="55" t="s">
        <v>22</v>
      </c>
      <c r="D250" s="59">
        <v>1</v>
      </c>
      <c r="E250" s="135"/>
      <c r="F250" s="58">
        <f>D250*E250</f>
        <v>0</v>
      </c>
    </row>
    <row r="251" spans="1:6" s="300" customFormat="1" x14ac:dyDescent="0.3">
      <c r="A251" s="215"/>
      <c r="B251" s="54"/>
      <c r="C251" s="55"/>
      <c r="D251" s="59"/>
      <c r="E251" s="57"/>
      <c r="F251" s="58"/>
    </row>
    <row r="252" spans="1:6" s="300" customFormat="1" x14ac:dyDescent="0.3">
      <c r="A252" s="215"/>
      <c r="B252" s="172" t="s">
        <v>199</v>
      </c>
      <c r="C252" s="55"/>
      <c r="D252" s="59"/>
      <c r="E252" s="57"/>
      <c r="F252" s="58"/>
    </row>
    <row r="253" spans="1:6" s="300" customFormat="1" x14ac:dyDescent="0.3">
      <c r="A253" s="215"/>
      <c r="B253" s="54"/>
      <c r="C253" s="55"/>
      <c r="D253" s="59"/>
      <c r="E253" s="57"/>
      <c r="F253" s="58"/>
    </row>
    <row r="254" spans="1:6" s="300" customFormat="1" x14ac:dyDescent="0.2">
      <c r="A254" s="54">
        <v>16</v>
      </c>
      <c r="B254" s="333" t="s">
        <v>200</v>
      </c>
      <c r="C254" s="334"/>
      <c r="D254" s="335"/>
      <c r="E254" s="336"/>
      <c r="F254" s="337"/>
    </row>
    <row r="255" spans="1:6" s="300" customFormat="1" ht="164.4" x14ac:dyDescent="0.2">
      <c r="A255" s="338"/>
      <c r="B255" s="54" t="s">
        <v>201</v>
      </c>
      <c r="C255" s="334"/>
      <c r="D255" s="335"/>
      <c r="E255" s="336"/>
      <c r="F255" s="337"/>
    </row>
    <row r="256" spans="1:6" s="300" customFormat="1" ht="29.9" x14ac:dyDescent="0.2">
      <c r="A256" s="339"/>
      <c r="B256" s="54" t="s">
        <v>202</v>
      </c>
      <c r="C256" s="334"/>
      <c r="D256" s="335"/>
      <c r="E256" s="336"/>
      <c r="F256" s="337"/>
    </row>
    <row r="257" spans="1:6" s="300" customFormat="1" x14ac:dyDescent="0.2">
      <c r="A257" s="339"/>
      <c r="B257" s="54" t="s">
        <v>203</v>
      </c>
      <c r="C257" s="334"/>
      <c r="D257" s="335"/>
      <c r="E257" s="336"/>
      <c r="F257" s="337"/>
    </row>
    <row r="258" spans="1:6" s="300" customFormat="1" x14ac:dyDescent="0.2">
      <c r="A258" s="339"/>
      <c r="B258" s="54" t="s">
        <v>204</v>
      </c>
      <c r="C258" s="334"/>
      <c r="D258" s="335"/>
      <c r="E258" s="336"/>
      <c r="F258" s="337"/>
    </row>
    <row r="259" spans="1:6" s="300" customFormat="1" x14ac:dyDescent="0.2">
      <c r="A259" s="339"/>
      <c r="B259" s="54" t="s">
        <v>205</v>
      </c>
      <c r="C259" s="334"/>
      <c r="D259" s="335"/>
      <c r="E259" s="336"/>
      <c r="F259" s="337"/>
    </row>
    <row r="260" spans="1:6" s="300" customFormat="1" x14ac:dyDescent="0.2">
      <c r="A260" s="339"/>
      <c r="B260" s="54" t="s">
        <v>206</v>
      </c>
      <c r="C260" s="334"/>
      <c r="D260" s="335"/>
      <c r="E260" s="336"/>
      <c r="F260" s="337"/>
    </row>
    <row r="261" spans="1:6" s="300" customFormat="1" x14ac:dyDescent="0.2">
      <c r="A261" s="339"/>
      <c r="B261" s="54" t="s">
        <v>207</v>
      </c>
      <c r="C261" s="334"/>
      <c r="D261" s="335"/>
      <c r="E261" s="336"/>
      <c r="F261" s="337"/>
    </row>
    <row r="262" spans="1:6" s="300" customFormat="1" x14ac:dyDescent="0.2">
      <c r="A262" s="339"/>
      <c r="B262" s="54" t="s">
        <v>208</v>
      </c>
      <c r="C262" s="334"/>
      <c r="D262" s="335"/>
      <c r="E262" s="336"/>
      <c r="F262" s="337"/>
    </row>
    <row r="263" spans="1:6" s="300" customFormat="1" x14ac:dyDescent="0.2">
      <c r="A263" s="339"/>
      <c r="B263" s="54" t="s">
        <v>209</v>
      </c>
      <c r="C263" s="334"/>
      <c r="D263" s="335"/>
      <c r="E263" s="336"/>
      <c r="F263" s="337"/>
    </row>
    <row r="264" spans="1:6" s="300" customFormat="1" x14ac:dyDescent="0.2">
      <c r="A264" s="339"/>
      <c r="B264" s="54" t="s">
        <v>210</v>
      </c>
      <c r="C264" s="334"/>
      <c r="D264" s="335"/>
      <c r="E264" s="336"/>
      <c r="F264" s="337"/>
    </row>
    <row r="265" spans="1:6" s="300" customFormat="1" x14ac:dyDescent="0.2">
      <c r="A265" s="339"/>
      <c r="B265" s="54" t="s">
        <v>211</v>
      </c>
      <c r="C265" s="334"/>
      <c r="D265" s="335"/>
      <c r="E265" s="336"/>
      <c r="F265" s="337"/>
    </row>
    <row r="266" spans="1:6" s="300" customFormat="1" x14ac:dyDescent="0.2">
      <c r="A266" s="339"/>
      <c r="B266" s="54" t="s">
        <v>212</v>
      </c>
      <c r="C266" s="334"/>
      <c r="D266" s="335"/>
      <c r="E266" s="336"/>
      <c r="F266" s="337"/>
    </row>
    <row r="267" spans="1:6" s="300" customFormat="1" x14ac:dyDescent="0.2">
      <c r="A267" s="339"/>
      <c r="B267" s="54" t="s">
        <v>213</v>
      </c>
      <c r="C267" s="334"/>
      <c r="D267" s="335"/>
      <c r="E267" s="336"/>
      <c r="F267" s="337"/>
    </row>
    <row r="268" spans="1:6" s="300" customFormat="1" x14ac:dyDescent="0.2">
      <c r="A268" s="339"/>
      <c r="B268" s="54" t="s">
        <v>214</v>
      </c>
      <c r="C268" s="334"/>
      <c r="D268" s="335"/>
      <c r="E268" s="336"/>
      <c r="F268" s="337"/>
    </row>
    <row r="269" spans="1:6" s="300" customFormat="1" x14ac:dyDescent="0.2">
      <c r="A269" s="339"/>
      <c r="B269" s="54" t="s">
        <v>215</v>
      </c>
      <c r="C269" s="334"/>
      <c r="D269" s="335"/>
      <c r="E269" s="336"/>
      <c r="F269" s="337"/>
    </row>
    <row r="270" spans="1:6" s="300" customFormat="1" x14ac:dyDescent="0.2">
      <c r="A270" s="339"/>
      <c r="B270" s="54" t="s">
        <v>216</v>
      </c>
      <c r="C270" s="334"/>
      <c r="D270" s="335"/>
      <c r="E270" s="336"/>
      <c r="F270" s="337"/>
    </row>
    <row r="271" spans="1:6" s="300" customFormat="1" x14ac:dyDescent="0.2">
      <c r="A271" s="339"/>
      <c r="B271" s="54" t="s">
        <v>217</v>
      </c>
      <c r="C271" s="334"/>
      <c r="D271" s="335"/>
      <c r="E271" s="336"/>
      <c r="F271" s="337"/>
    </row>
    <row r="272" spans="1:6" s="300" customFormat="1" ht="29.9" x14ac:dyDescent="0.2">
      <c r="A272" s="339"/>
      <c r="B272" s="54" t="s">
        <v>218</v>
      </c>
      <c r="C272" s="334"/>
      <c r="D272" s="335"/>
      <c r="E272" s="336"/>
      <c r="F272" s="337"/>
    </row>
    <row r="273" spans="1:6" s="300" customFormat="1" x14ac:dyDescent="0.3">
      <c r="A273" s="338"/>
      <c r="B273" s="54" t="s">
        <v>219</v>
      </c>
      <c r="C273" s="55" t="s">
        <v>62</v>
      </c>
      <c r="D273" s="59">
        <v>1</v>
      </c>
      <c r="E273" s="340"/>
      <c r="F273" s="341"/>
    </row>
    <row r="274" spans="1:6" s="300" customFormat="1" x14ac:dyDescent="0.3">
      <c r="A274" s="338"/>
      <c r="B274" s="54"/>
      <c r="C274" s="55"/>
      <c r="D274" s="59"/>
      <c r="E274" s="340"/>
      <c r="F274" s="341"/>
    </row>
    <row r="275" spans="1:6" s="300" customFormat="1" ht="29.9" x14ac:dyDescent="0.3">
      <c r="A275" s="338"/>
      <c r="B275" s="54" t="s">
        <v>220</v>
      </c>
      <c r="C275" s="55" t="s">
        <v>62</v>
      </c>
      <c r="D275" s="59">
        <v>1</v>
      </c>
      <c r="E275" s="340"/>
      <c r="F275" s="342"/>
    </row>
    <row r="276" spans="1:6" s="300" customFormat="1" x14ac:dyDescent="0.3">
      <c r="A276" s="343"/>
      <c r="B276" s="54" t="s">
        <v>221</v>
      </c>
      <c r="C276" s="55" t="s">
        <v>62</v>
      </c>
      <c r="D276" s="59">
        <v>1</v>
      </c>
      <c r="E276" s="344"/>
      <c r="F276" s="342"/>
    </row>
    <row r="277" spans="1:6" s="300" customFormat="1" x14ac:dyDescent="0.3">
      <c r="A277" s="343"/>
      <c r="B277" s="54"/>
      <c r="C277" s="55"/>
      <c r="D277" s="59"/>
      <c r="E277" s="344"/>
      <c r="F277" s="342"/>
    </row>
    <row r="278" spans="1:6" s="300" customFormat="1" x14ac:dyDescent="0.3">
      <c r="A278" s="338"/>
      <c r="B278" s="54" t="s">
        <v>222</v>
      </c>
      <c r="C278" s="55" t="s">
        <v>62</v>
      </c>
      <c r="D278" s="59">
        <v>2</v>
      </c>
      <c r="E278" s="344"/>
      <c r="F278" s="342"/>
    </row>
    <row r="279" spans="1:6" s="300" customFormat="1" x14ac:dyDescent="0.3">
      <c r="A279" s="338"/>
      <c r="B279" s="54" t="s">
        <v>223</v>
      </c>
      <c r="C279" s="55" t="s">
        <v>62</v>
      </c>
      <c r="D279" s="59">
        <v>3</v>
      </c>
      <c r="E279" s="344"/>
      <c r="F279" s="345"/>
    </row>
    <row r="280" spans="1:6" s="300" customFormat="1" ht="44.85" x14ac:dyDescent="0.3">
      <c r="A280" s="338"/>
      <c r="B280" s="54" t="s">
        <v>224</v>
      </c>
      <c r="C280" s="55" t="s">
        <v>62</v>
      </c>
      <c r="D280" s="59">
        <v>1</v>
      </c>
      <c r="E280" s="344"/>
      <c r="F280" s="345"/>
    </row>
    <row r="281" spans="1:6" s="300" customFormat="1" x14ac:dyDescent="0.3">
      <c r="A281" s="338"/>
      <c r="B281" s="54"/>
      <c r="C281" s="55"/>
      <c r="D281" s="59"/>
      <c r="E281" s="340"/>
      <c r="F281" s="342"/>
    </row>
    <row r="282" spans="1:6" s="300" customFormat="1" x14ac:dyDescent="0.3">
      <c r="A282" s="338"/>
      <c r="B282" s="54" t="s">
        <v>225</v>
      </c>
      <c r="C282" s="55" t="s">
        <v>62</v>
      </c>
      <c r="D282" s="59">
        <v>9</v>
      </c>
      <c r="E282" s="344"/>
      <c r="F282" s="342"/>
    </row>
    <row r="283" spans="1:6" s="300" customFormat="1" x14ac:dyDescent="0.3">
      <c r="A283" s="338"/>
      <c r="B283" s="54" t="s">
        <v>226</v>
      </c>
      <c r="C283" s="55" t="s">
        <v>62</v>
      </c>
      <c r="D283" s="59">
        <v>6</v>
      </c>
      <c r="E283" s="340"/>
      <c r="F283" s="342"/>
    </row>
    <row r="284" spans="1:6" s="300" customFormat="1" x14ac:dyDescent="0.3">
      <c r="A284" s="338"/>
      <c r="B284" s="54" t="s">
        <v>227</v>
      </c>
      <c r="C284" s="55" t="s">
        <v>62</v>
      </c>
      <c r="D284" s="59">
        <v>3</v>
      </c>
      <c r="E284" s="340"/>
      <c r="F284" s="342"/>
    </row>
    <row r="285" spans="1:6" s="300" customFormat="1" x14ac:dyDescent="0.3">
      <c r="A285" s="338"/>
      <c r="B285" s="54" t="s">
        <v>228</v>
      </c>
      <c r="C285" s="55" t="s">
        <v>62</v>
      </c>
      <c r="D285" s="59">
        <v>9</v>
      </c>
      <c r="E285" s="340"/>
      <c r="F285" s="342"/>
    </row>
    <row r="286" spans="1:6" s="300" customFormat="1" x14ac:dyDescent="0.3">
      <c r="A286" s="338"/>
      <c r="B286" s="54" t="s">
        <v>229</v>
      </c>
      <c r="C286" s="55" t="s">
        <v>62</v>
      </c>
      <c r="D286" s="59">
        <v>3</v>
      </c>
      <c r="E286" s="340"/>
      <c r="F286" s="342"/>
    </row>
    <row r="287" spans="1:6" s="300" customFormat="1" x14ac:dyDescent="0.3">
      <c r="A287" s="338"/>
      <c r="B287" s="54" t="s">
        <v>230</v>
      </c>
      <c r="C287" s="55" t="s">
        <v>62</v>
      </c>
      <c r="D287" s="59">
        <v>6</v>
      </c>
      <c r="E287" s="344"/>
      <c r="F287" s="345"/>
    </row>
    <row r="288" spans="1:6" s="300" customFormat="1" x14ac:dyDescent="0.3">
      <c r="A288" s="338"/>
      <c r="B288" s="54"/>
      <c r="C288" s="55"/>
      <c r="D288" s="59"/>
      <c r="E288" s="340"/>
      <c r="F288" s="342"/>
    </row>
    <row r="289" spans="1:6" s="300" customFormat="1" x14ac:dyDescent="0.3">
      <c r="A289" s="338"/>
      <c r="B289" s="54" t="s">
        <v>231</v>
      </c>
      <c r="C289" s="55" t="s">
        <v>62</v>
      </c>
      <c r="D289" s="59">
        <v>1</v>
      </c>
      <c r="E289" s="344"/>
      <c r="F289" s="342"/>
    </row>
    <row r="290" spans="1:6" s="300" customFormat="1" x14ac:dyDescent="0.3">
      <c r="A290" s="338"/>
      <c r="B290" s="54" t="s">
        <v>232</v>
      </c>
      <c r="C290" s="55" t="s">
        <v>62</v>
      </c>
      <c r="D290" s="59">
        <v>1</v>
      </c>
      <c r="E290" s="344"/>
      <c r="F290" s="342"/>
    </row>
    <row r="291" spans="1:6" s="300" customFormat="1" x14ac:dyDescent="0.3">
      <c r="A291" s="338"/>
      <c r="B291" s="54"/>
      <c r="C291" s="55"/>
      <c r="D291" s="59"/>
      <c r="E291" s="344"/>
      <c r="F291" s="342"/>
    </row>
    <row r="292" spans="1:6" s="300" customFormat="1" x14ac:dyDescent="0.3">
      <c r="A292" s="338"/>
      <c r="B292" s="54" t="s">
        <v>233</v>
      </c>
      <c r="C292" s="55" t="s">
        <v>62</v>
      </c>
      <c r="D292" s="59">
        <v>1</v>
      </c>
      <c r="E292" s="344"/>
      <c r="F292" s="342"/>
    </row>
    <row r="293" spans="1:6" s="300" customFormat="1" x14ac:dyDescent="0.3">
      <c r="A293" s="338"/>
      <c r="B293" s="54" t="s">
        <v>234</v>
      </c>
      <c r="C293" s="55" t="s">
        <v>62</v>
      </c>
      <c r="D293" s="59">
        <v>1</v>
      </c>
      <c r="E293" s="344"/>
      <c r="F293" s="345"/>
    </row>
    <row r="294" spans="1:6" s="300" customFormat="1" x14ac:dyDescent="0.3">
      <c r="A294" s="338"/>
      <c r="B294" s="54"/>
      <c r="C294" s="55"/>
      <c r="D294" s="59"/>
      <c r="E294" s="344"/>
      <c r="F294" s="342"/>
    </row>
    <row r="295" spans="1:6" s="300" customFormat="1" x14ac:dyDescent="0.3">
      <c r="A295" s="338"/>
      <c r="B295" s="54" t="s">
        <v>235</v>
      </c>
      <c r="C295" s="55" t="s">
        <v>62</v>
      </c>
      <c r="D295" s="59">
        <v>1</v>
      </c>
      <c r="E295" s="344"/>
      <c r="F295" s="342"/>
    </row>
    <row r="296" spans="1:6" s="300" customFormat="1" x14ac:dyDescent="0.3">
      <c r="A296" s="338"/>
      <c r="B296" s="54" t="s">
        <v>236</v>
      </c>
      <c r="C296" s="55" t="s">
        <v>62</v>
      </c>
      <c r="D296" s="59">
        <v>3</v>
      </c>
      <c r="E296" s="344"/>
      <c r="F296" s="345"/>
    </row>
    <row r="297" spans="1:6" s="300" customFormat="1" x14ac:dyDescent="0.3">
      <c r="A297" s="338"/>
      <c r="B297" s="54"/>
      <c r="C297" s="55"/>
      <c r="D297" s="59"/>
      <c r="E297" s="344"/>
      <c r="F297" s="345"/>
    </row>
    <row r="298" spans="1:6" s="300" customFormat="1" x14ac:dyDescent="0.3">
      <c r="A298" s="338"/>
      <c r="B298" s="54" t="s">
        <v>237</v>
      </c>
      <c r="C298" s="55" t="s">
        <v>62</v>
      </c>
      <c r="D298" s="59">
        <v>9</v>
      </c>
      <c r="E298" s="346"/>
      <c r="F298" s="347"/>
    </row>
    <row r="299" spans="1:6" s="300" customFormat="1" x14ac:dyDescent="0.3">
      <c r="A299" s="338"/>
      <c r="B299" s="54" t="s">
        <v>238</v>
      </c>
      <c r="C299" s="55" t="s">
        <v>62</v>
      </c>
      <c r="D299" s="59">
        <v>11</v>
      </c>
      <c r="E299" s="346"/>
      <c r="F299" s="348"/>
    </row>
    <row r="300" spans="1:6" s="300" customFormat="1" ht="29.9" x14ac:dyDescent="0.3">
      <c r="A300" s="338"/>
      <c r="B300" s="54" t="s">
        <v>239</v>
      </c>
      <c r="C300" s="55" t="s">
        <v>62</v>
      </c>
      <c r="D300" s="59">
        <v>1</v>
      </c>
      <c r="E300" s="346"/>
      <c r="F300" s="348"/>
    </row>
    <row r="301" spans="1:6" s="300" customFormat="1" ht="29.9" x14ac:dyDescent="0.3">
      <c r="A301" s="338"/>
      <c r="B301" s="54" t="s">
        <v>240</v>
      </c>
      <c r="C301" s="55" t="s">
        <v>62</v>
      </c>
      <c r="D301" s="59">
        <v>2</v>
      </c>
      <c r="E301" s="346"/>
      <c r="F301" s="348"/>
    </row>
    <row r="302" spans="1:6" s="300" customFormat="1" ht="29.9" x14ac:dyDescent="0.3">
      <c r="A302" s="338"/>
      <c r="B302" s="54" t="s">
        <v>241</v>
      </c>
      <c r="C302" s="55" t="s">
        <v>62</v>
      </c>
      <c r="D302" s="59">
        <v>2</v>
      </c>
      <c r="E302" s="346"/>
      <c r="F302" s="348"/>
    </row>
    <row r="303" spans="1:6" x14ac:dyDescent="0.3">
      <c r="A303" s="338"/>
      <c r="B303" s="54" t="s">
        <v>242</v>
      </c>
      <c r="C303" s="55" t="s">
        <v>62</v>
      </c>
      <c r="D303" s="59">
        <v>7</v>
      </c>
      <c r="E303" s="346"/>
      <c r="F303" s="348"/>
    </row>
    <row r="304" spans="1:6" s="301" customFormat="1" ht="14.95" customHeight="1" x14ac:dyDescent="0.3">
      <c r="A304" s="338"/>
      <c r="B304" s="54" t="s">
        <v>243</v>
      </c>
      <c r="C304" s="55" t="s">
        <v>62</v>
      </c>
      <c r="D304" s="59">
        <v>1</v>
      </c>
      <c r="E304" s="346"/>
      <c r="F304" s="348"/>
    </row>
    <row r="305" spans="1:6" s="301" customFormat="1" ht="14.95" customHeight="1" x14ac:dyDescent="0.3">
      <c r="A305" s="338"/>
      <c r="B305" s="54" t="s">
        <v>244</v>
      </c>
      <c r="C305" s="55" t="s">
        <v>22</v>
      </c>
      <c r="D305" s="59">
        <v>1</v>
      </c>
      <c r="E305" s="346"/>
      <c r="F305" s="348"/>
    </row>
    <row r="306" spans="1:6" s="301" customFormat="1" ht="14.45" customHeight="1" x14ac:dyDescent="0.3">
      <c r="A306" s="338"/>
      <c r="B306" s="54" t="s">
        <v>245</v>
      </c>
      <c r="C306" s="55" t="s">
        <v>62</v>
      </c>
      <c r="D306" s="59">
        <v>1</v>
      </c>
      <c r="E306" s="346"/>
      <c r="F306" s="348"/>
    </row>
    <row r="307" spans="1:6" s="301" customFormat="1" ht="15.65" customHeight="1" x14ac:dyDescent="0.3">
      <c r="A307" s="349"/>
      <c r="B307" s="350" t="s">
        <v>246</v>
      </c>
      <c r="C307" s="351" t="s">
        <v>62</v>
      </c>
      <c r="D307" s="352">
        <v>1</v>
      </c>
      <c r="E307" s="353"/>
      <c r="F307" s="354"/>
    </row>
    <row r="308" spans="1:6" s="301" customFormat="1" ht="13.95" customHeight="1" x14ac:dyDescent="0.3">
      <c r="A308" s="355"/>
      <c r="B308" s="356" t="s">
        <v>247</v>
      </c>
      <c r="C308" s="55" t="s">
        <v>22</v>
      </c>
      <c r="D308" s="59">
        <v>1</v>
      </c>
      <c r="E308" s="357"/>
      <c r="F308" s="58">
        <f>D308*E308</f>
        <v>0</v>
      </c>
    </row>
    <row r="309" spans="1:6" s="301" customFormat="1" ht="14.95" customHeight="1" x14ac:dyDescent="0.3">
      <c r="A309" s="205"/>
      <c r="B309" s="54"/>
      <c r="C309" s="55"/>
      <c r="D309" s="59"/>
      <c r="E309" s="358"/>
      <c r="F309" s="58"/>
    </row>
    <row r="310" spans="1:6" s="301" customFormat="1" x14ac:dyDescent="0.2">
      <c r="A310" s="54">
        <v>17</v>
      </c>
      <c r="B310" s="333" t="s">
        <v>248</v>
      </c>
      <c r="C310" s="334"/>
      <c r="D310" s="335"/>
      <c r="E310" s="336"/>
      <c r="F310" s="337"/>
    </row>
    <row r="311" spans="1:6" s="301" customFormat="1" ht="164.4" x14ac:dyDescent="0.2">
      <c r="A311" s="205"/>
      <c r="B311" s="54" t="s">
        <v>249</v>
      </c>
      <c r="C311" s="334"/>
      <c r="D311" s="335"/>
      <c r="E311" s="336"/>
      <c r="F311" s="337"/>
    </row>
    <row r="312" spans="1:6" s="301" customFormat="1" ht="29.9" x14ac:dyDescent="0.2">
      <c r="A312" s="205"/>
      <c r="B312" s="54" t="s">
        <v>202</v>
      </c>
      <c r="C312" s="334"/>
      <c r="D312" s="335"/>
      <c r="E312" s="336"/>
      <c r="F312" s="337"/>
    </row>
    <row r="313" spans="1:6" s="301" customFormat="1" x14ac:dyDescent="0.2">
      <c r="A313" s="205"/>
      <c r="B313" s="54" t="s">
        <v>203</v>
      </c>
      <c r="C313" s="334"/>
      <c r="D313" s="335"/>
      <c r="E313" s="336"/>
      <c r="F313" s="337"/>
    </row>
    <row r="314" spans="1:6" s="301" customFormat="1" x14ac:dyDescent="0.2">
      <c r="A314" s="205"/>
      <c r="B314" s="54" t="s">
        <v>250</v>
      </c>
      <c r="C314" s="334"/>
      <c r="D314" s="335"/>
      <c r="E314" s="336"/>
      <c r="F314" s="337"/>
    </row>
    <row r="315" spans="1:6" s="301" customFormat="1" x14ac:dyDescent="0.2">
      <c r="A315" s="205"/>
      <c r="B315" s="54" t="s">
        <v>251</v>
      </c>
      <c r="C315" s="334"/>
      <c r="D315" s="335"/>
      <c r="E315" s="336"/>
      <c r="F315" s="337"/>
    </row>
    <row r="316" spans="1:6" s="301" customFormat="1" x14ac:dyDescent="0.2">
      <c r="A316" s="205"/>
      <c r="B316" s="54" t="s">
        <v>252</v>
      </c>
      <c r="C316" s="334"/>
      <c r="D316" s="335"/>
      <c r="E316" s="336"/>
      <c r="F316" s="337"/>
    </row>
    <row r="317" spans="1:6" s="301" customFormat="1" x14ac:dyDescent="0.2">
      <c r="A317" s="205"/>
      <c r="B317" s="54" t="s">
        <v>207</v>
      </c>
      <c r="C317" s="334"/>
      <c r="D317" s="335"/>
      <c r="E317" s="336"/>
      <c r="F317" s="337"/>
    </row>
    <row r="318" spans="1:6" s="301" customFormat="1" x14ac:dyDescent="0.2">
      <c r="A318" s="205"/>
      <c r="B318" s="54" t="s">
        <v>208</v>
      </c>
      <c r="C318" s="334"/>
      <c r="D318" s="335"/>
      <c r="E318" s="336"/>
      <c r="F318" s="337"/>
    </row>
    <row r="319" spans="1:6" s="301" customFormat="1" x14ac:dyDescent="0.2">
      <c r="A319" s="205"/>
      <c r="B319" s="54" t="s">
        <v>253</v>
      </c>
      <c r="C319" s="334"/>
      <c r="D319" s="335"/>
      <c r="E319" s="336"/>
      <c r="F319" s="337"/>
    </row>
    <row r="320" spans="1:6" s="301" customFormat="1" x14ac:dyDescent="0.2">
      <c r="A320" s="205"/>
      <c r="B320" s="54" t="s">
        <v>210</v>
      </c>
      <c r="C320" s="334"/>
      <c r="D320" s="335"/>
      <c r="E320" s="336"/>
      <c r="F320" s="337"/>
    </row>
    <row r="321" spans="1:6" s="301" customFormat="1" x14ac:dyDescent="0.2">
      <c r="A321" s="205"/>
      <c r="B321" s="54" t="s">
        <v>211</v>
      </c>
      <c r="C321" s="334"/>
      <c r="D321" s="335"/>
      <c r="E321" s="336"/>
      <c r="F321" s="337"/>
    </row>
    <row r="322" spans="1:6" s="301" customFormat="1" x14ac:dyDescent="0.2">
      <c r="A322" s="205"/>
      <c r="B322" s="54" t="s">
        <v>212</v>
      </c>
      <c r="C322" s="334"/>
      <c r="D322" s="335"/>
      <c r="E322" s="336"/>
      <c r="F322" s="337"/>
    </row>
    <row r="323" spans="1:6" s="301" customFormat="1" x14ac:dyDescent="0.2">
      <c r="A323" s="205"/>
      <c r="B323" s="54" t="s">
        <v>213</v>
      </c>
      <c r="C323" s="334"/>
      <c r="D323" s="335"/>
      <c r="E323" s="336"/>
      <c r="F323" s="337"/>
    </row>
    <row r="324" spans="1:6" s="301" customFormat="1" x14ac:dyDescent="0.2">
      <c r="A324" s="205"/>
      <c r="B324" s="54" t="s">
        <v>254</v>
      </c>
      <c r="C324" s="334"/>
      <c r="D324" s="335"/>
      <c r="E324" s="336"/>
      <c r="F324" s="337"/>
    </row>
    <row r="325" spans="1:6" s="301" customFormat="1" x14ac:dyDescent="0.2">
      <c r="A325" s="205"/>
      <c r="B325" s="54" t="s">
        <v>215</v>
      </c>
      <c r="C325" s="334"/>
      <c r="D325" s="335"/>
      <c r="E325" s="336"/>
      <c r="F325" s="337"/>
    </row>
    <row r="326" spans="1:6" s="301" customFormat="1" x14ac:dyDescent="0.2">
      <c r="A326" s="205"/>
      <c r="B326" s="54" t="s">
        <v>216</v>
      </c>
      <c r="C326" s="334"/>
      <c r="D326" s="335"/>
      <c r="E326" s="336"/>
      <c r="F326" s="337"/>
    </row>
    <row r="327" spans="1:6" s="301" customFormat="1" x14ac:dyDescent="0.2">
      <c r="A327" s="205"/>
      <c r="B327" s="54" t="s">
        <v>217</v>
      </c>
      <c r="C327" s="334"/>
      <c r="D327" s="335"/>
      <c r="E327" s="336"/>
      <c r="F327" s="337"/>
    </row>
    <row r="328" spans="1:6" s="301" customFormat="1" x14ac:dyDescent="0.2">
      <c r="A328" s="205"/>
      <c r="B328" s="54" t="s">
        <v>255</v>
      </c>
      <c r="C328" s="334"/>
      <c r="D328" s="335"/>
      <c r="E328" s="336"/>
      <c r="F328" s="337"/>
    </row>
    <row r="329" spans="1:6" s="301" customFormat="1" x14ac:dyDescent="0.3">
      <c r="A329" s="205"/>
      <c r="B329" s="54" t="s">
        <v>256</v>
      </c>
      <c r="C329" s="55" t="s">
        <v>62</v>
      </c>
      <c r="D329" s="59">
        <v>1</v>
      </c>
      <c r="E329" s="359"/>
      <c r="F329" s="360"/>
    </row>
    <row r="330" spans="1:6" s="301" customFormat="1" x14ac:dyDescent="0.3">
      <c r="A330" s="205"/>
      <c r="B330" s="54"/>
      <c r="C330" s="55"/>
      <c r="D330" s="59"/>
      <c r="E330" s="359"/>
      <c r="F330" s="360"/>
    </row>
    <row r="331" spans="1:6" s="301" customFormat="1" ht="29.9" x14ac:dyDescent="0.3">
      <c r="A331" s="205"/>
      <c r="B331" s="54" t="s">
        <v>257</v>
      </c>
      <c r="C331" s="55" t="s">
        <v>62</v>
      </c>
      <c r="D331" s="59">
        <v>1</v>
      </c>
      <c r="E331" s="340"/>
      <c r="F331" s="342"/>
    </row>
    <row r="332" spans="1:6" s="301" customFormat="1" x14ac:dyDescent="0.3">
      <c r="A332" s="205"/>
      <c r="B332" s="54"/>
      <c r="C332" s="55"/>
      <c r="D332" s="59"/>
      <c r="E332" s="361"/>
      <c r="F332" s="342"/>
    </row>
    <row r="333" spans="1:6" s="301" customFormat="1" x14ac:dyDescent="0.3">
      <c r="A333" s="205"/>
      <c r="B333" s="54" t="s">
        <v>225</v>
      </c>
      <c r="C333" s="55" t="s">
        <v>62</v>
      </c>
      <c r="D333" s="59">
        <v>9</v>
      </c>
      <c r="E333" s="362"/>
      <c r="F333" s="342"/>
    </row>
    <row r="334" spans="1:6" s="301" customFormat="1" x14ac:dyDescent="0.3">
      <c r="A334" s="205"/>
      <c r="B334" s="54" t="s">
        <v>258</v>
      </c>
      <c r="C334" s="55" t="s">
        <v>62</v>
      </c>
      <c r="D334" s="59">
        <v>27</v>
      </c>
      <c r="E334" s="363"/>
      <c r="F334" s="342"/>
    </row>
    <row r="335" spans="1:6" s="301" customFormat="1" x14ac:dyDescent="0.3">
      <c r="A335" s="205"/>
      <c r="B335" s="54"/>
      <c r="C335" s="55"/>
      <c r="D335" s="59"/>
      <c r="E335" s="363"/>
      <c r="F335" s="342"/>
    </row>
    <row r="336" spans="1:6" s="301" customFormat="1" x14ac:dyDescent="0.3">
      <c r="A336" s="205"/>
      <c r="B336" s="54" t="s">
        <v>259</v>
      </c>
      <c r="C336" s="55" t="s">
        <v>62</v>
      </c>
      <c r="D336" s="59">
        <v>1</v>
      </c>
      <c r="E336" s="363"/>
      <c r="F336" s="342"/>
    </row>
    <row r="337" spans="1:6" s="301" customFormat="1" x14ac:dyDescent="0.3">
      <c r="A337" s="205"/>
      <c r="B337" s="54" t="s">
        <v>229</v>
      </c>
      <c r="C337" s="55" t="s">
        <v>62</v>
      </c>
      <c r="D337" s="59">
        <v>1</v>
      </c>
      <c r="E337" s="363"/>
      <c r="F337" s="342"/>
    </row>
    <row r="338" spans="1:6" s="301" customFormat="1" x14ac:dyDescent="0.3">
      <c r="A338" s="205"/>
      <c r="B338" s="54"/>
      <c r="C338" s="55"/>
      <c r="D338" s="59"/>
      <c r="E338" s="363"/>
      <c r="F338" s="342"/>
    </row>
    <row r="339" spans="1:6" s="301" customFormat="1" x14ac:dyDescent="0.3">
      <c r="A339" s="205"/>
      <c r="B339" s="54" t="s">
        <v>260</v>
      </c>
      <c r="C339" s="55" t="s">
        <v>62</v>
      </c>
      <c r="D339" s="59">
        <v>1</v>
      </c>
      <c r="E339" s="363"/>
      <c r="F339" s="364"/>
    </row>
    <row r="340" spans="1:6" s="301" customFormat="1" x14ac:dyDescent="0.3">
      <c r="A340" s="205"/>
      <c r="B340" s="54" t="s">
        <v>261</v>
      </c>
      <c r="C340" s="55" t="s">
        <v>62</v>
      </c>
      <c r="D340" s="59">
        <v>1</v>
      </c>
      <c r="E340" s="363"/>
      <c r="F340" s="364"/>
    </row>
    <row r="341" spans="1:6" s="301" customFormat="1" x14ac:dyDescent="0.3">
      <c r="A341" s="205"/>
      <c r="B341" s="54" t="s">
        <v>237</v>
      </c>
      <c r="C341" s="55" t="s">
        <v>62</v>
      </c>
      <c r="D341" s="59">
        <v>8</v>
      </c>
      <c r="E341" s="346"/>
      <c r="F341" s="347"/>
    </row>
    <row r="342" spans="1:6" s="301" customFormat="1" x14ac:dyDescent="0.3">
      <c r="A342" s="205"/>
      <c r="B342" s="54" t="s">
        <v>238</v>
      </c>
      <c r="C342" s="55" t="s">
        <v>62</v>
      </c>
      <c r="D342" s="59">
        <v>8</v>
      </c>
      <c r="E342" s="346"/>
      <c r="F342" s="348"/>
    </row>
    <row r="343" spans="1:6" s="301" customFormat="1" ht="29.9" x14ac:dyDescent="0.3">
      <c r="A343" s="205"/>
      <c r="B343" s="54" t="s">
        <v>262</v>
      </c>
      <c r="C343" s="55" t="s">
        <v>62</v>
      </c>
      <c r="D343" s="59">
        <v>2</v>
      </c>
      <c r="E343" s="346"/>
      <c r="F343" s="348"/>
    </row>
    <row r="344" spans="1:6" s="301" customFormat="1" x14ac:dyDescent="0.3">
      <c r="A344" s="205"/>
      <c r="B344" s="54" t="s">
        <v>242</v>
      </c>
      <c r="C344" s="55" t="s">
        <v>62</v>
      </c>
      <c r="D344" s="59">
        <v>7</v>
      </c>
      <c r="E344" s="346"/>
      <c r="F344" s="348"/>
    </row>
    <row r="345" spans="1:6" s="301" customFormat="1" x14ac:dyDescent="0.3">
      <c r="A345" s="205"/>
      <c r="B345" s="54" t="s">
        <v>243</v>
      </c>
      <c r="C345" s="55" t="s">
        <v>62</v>
      </c>
      <c r="D345" s="59">
        <v>1</v>
      </c>
      <c r="E345" s="346"/>
      <c r="F345" s="348"/>
    </row>
    <row r="346" spans="1:6" s="301" customFormat="1" x14ac:dyDescent="0.3">
      <c r="A346" s="205"/>
      <c r="B346" s="54" t="s">
        <v>244</v>
      </c>
      <c r="C346" s="55" t="s">
        <v>22</v>
      </c>
      <c r="D346" s="59">
        <v>1</v>
      </c>
      <c r="E346" s="346"/>
      <c r="F346" s="348"/>
    </row>
    <row r="347" spans="1:6" s="301" customFormat="1" x14ac:dyDescent="0.3">
      <c r="A347" s="205"/>
      <c r="B347" s="54" t="s">
        <v>245</v>
      </c>
      <c r="C347" s="55" t="s">
        <v>62</v>
      </c>
      <c r="D347" s="59">
        <v>1</v>
      </c>
      <c r="E347" s="346"/>
      <c r="F347" s="348"/>
    </row>
    <row r="348" spans="1:6" s="301" customFormat="1" x14ac:dyDescent="0.3">
      <c r="A348" s="365"/>
      <c r="B348" s="350" t="s">
        <v>246</v>
      </c>
      <c r="C348" s="351" t="s">
        <v>62</v>
      </c>
      <c r="D348" s="352">
        <v>1</v>
      </c>
      <c r="E348" s="353"/>
      <c r="F348" s="354"/>
    </row>
    <row r="349" spans="1:6" s="301" customFormat="1" ht="14.95" customHeight="1" x14ac:dyDescent="0.3">
      <c r="A349" s="205"/>
      <c r="B349" s="366" t="s">
        <v>263</v>
      </c>
      <c r="C349" s="55" t="s">
        <v>22</v>
      </c>
      <c r="D349" s="59">
        <v>1</v>
      </c>
      <c r="E349" s="346"/>
      <c r="F349" s="58">
        <f>D349*E349</f>
        <v>0</v>
      </c>
    </row>
    <row r="350" spans="1:6" s="301" customFormat="1" ht="14.95" customHeight="1" x14ac:dyDescent="0.3">
      <c r="A350" s="205"/>
      <c r="B350" s="54"/>
      <c r="C350" s="55"/>
      <c r="D350" s="59"/>
      <c r="E350" s="358"/>
      <c r="F350" s="58"/>
    </row>
    <row r="351" spans="1:6" s="301" customFormat="1" x14ac:dyDescent="0.3">
      <c r="A351" s="54">
        <v>18</v>
      </c>
      <c r="B351" s="333" t="s">
        <v>264</v>
      </c>
      <c r="C351" s="334"/>
      <c r="D351" s="335"/>
      <c r="E351" s="358"/>
      <c r="F351" s="58"/>
    </row>
    <row r="352" spans="1:6" s="301" customFormat="1" ht="164.4" x14ac:dyDescent="0.3">
      <c r="A352" s="205"/>
      <c r="B352" s="54" t="s">
        <v>249</v>
      </c>
      <c r="C352" s="334"/>
      <c r="D352" s="335"/>
      <c r="E352" s="358"/>
      <c r="F352" s="58"/>
    </row>
    <row r="353" spans="1:6" s="301" customFormat="1" ht="29.9" x14ac:dyDescent="0.3">
      <c r="A353" s="205"/>
      <c r="B353" s="54" t="s">
        <v>202</v>
      </c>
      <c r="C353" s="334"/>
      <c r="D353" s="335"/>
      <c r="E353" s="358"/>
      <c r="F353" s="58"/>
    </row>
    <row r="354" spans="1:6" s="301" customFormat="1" x14ac:dyDescent="0.3">
      <c r="A354" s="205"/>
      <c r="B354" s="54" t="s">
        <v>203</v>
      </c>
      <c r="C354" s="334"/>
      <c r="D354" s="335"/>
      <c r="E354" s="358"/>
      <c r="F354" s="58"/>
    </row>
    <row r="355" spans="1:6" s="301" customFormat="1" x14ac:dyDescent="0.3">
      <c r="A355" s="205"/>
      <c r="B355" s="54" t="s">
        <v>250</v>
      </c>
      <c r="C355" s="334"/>
      <c r="D355" s="335"/>
      <c r="E355" s="358"/>
      <c r="F355" s="58"/>
    </row>
    <row r="356" spans="1:6" s="301" customFormat="1" x14ac:dyDescent="0.3">
      <c r="A356" s="205"/>
      <c r="B356" s="54" t="s">
        <v>251</v>
      </c>
      <c r="C356" s="334"/>
      <c r="D356" s="335"/>
      <c r="E356" s="358"/>
      <c r="F356" s="58"/>
    </row>
    <row r="357" spans="1:6" s="301" customFormat="1" x14ac:dyDescent="0.3">
      <c r="A357" s="205"/>
      <c r="B357" s="54" t="s">
        <v>252</v>
      </c>
      <c r="C357" s="334"/>
      <c r="D357" s="335"/>
      <c r="E357" s="358"/>
      <c r="F357" s="58"/>
    </row>
    <row r="358" spans="1:6" s="301" customFormat="1" x14ac:dyDescent="0.3">
      <c r="A358" s="205"/>
      <c r="B358" s="54" t="s">
        <v>207</v>
      </c>
      <c r="C358" s="334"/>
      <c r="D358" s="335"/>
      <c r="E358" s="358"/>
      <c r="F358" s="58"/>
    </row>
    <row r="359" spans="1:6" s="301" customFormat="1" x14ac:dyDescent="0.3">
      <c r="A359" s="205"/>
      <c r="B359" s="54" t="s">
        <v>208</v>
      </c>
      <c r="C359" s="334"/>
      <c r="D359" s="335"/>
      <c r="E359" s="358"/>
      <c r="F359" s="58"/>
    </row>
    <row r="360" spans="1:6" s="301" customFormat="1" ht="14.95" customHeight="1" x14ac:dyDescent="0.3">
      <c r="A360" s="205"/>
      <c r="B360" s="54" t="s">
        <v>253</v>
      </c>
      <c r="C360" s="334"/>
      <c r="D360" s="335"/>
      <c r="E360" s="358"/>
      <c r="F360" s="58"/>
    </row>
    <row r="361" spans="1:6" s="301" customFormat="1" ht="14.95" customHeight="1" x14ac:dyDescent="0.3">
      <c r="A361" s="205"/>
      <c r="B361" s="54" t="s">
        <v>210</v>
      </c>
      <c r="C361" s="334"/>
      <c r="D361" s="335"/>
      <c r="E361" s="358"/>
      <c r="F361" s="58"/>
    </row>
    <row r="362" spans="1:6" s="301" customFormat="1" ht="14.95" customHeight="1" x14ac:dyDescent="0.3">
      <c r="A362" s="205"/>
      <c r="B362" s="54" t="s">
        <v>211</v>
      </c>
      <c r="C362" s="334"/>
      <c r="D362" s="335"/>
      <c r="E362" s="358"/>
      <c r="F362" s="58"/>
    </row>
    <row r="363" spans="1:6" s="301" customFormat="1" ht="14.95" customHeight="1" x14ac:dyDescent="0.3">
      <c r="A363" s="205"/>
      <c r="B363" s="54" t="s">
        <v>212</v>
      </c>
      <c r="C363" s="334"/>
      <c r="D363" s="335"/>
      <c r="E363" s="358"/>
      <c r="F363" s="58"/>
    </row>
    <row r="364" spans="1:6" s="301" customFormat="1" ht="14.95" customHeight="1" x14ac:dyDescent="0.3">
      <c r="A364" s="205"/>
      <c r="B364" s="54" t="s">
        <v>213</v>
      </c>
      <c r="C364" s="334"/>
      <c r="D364" s="335"/>
      <c r="E364" s="358"/>
      <c r="F364" s="58"/>
    </row>
    <row r="365" spans="1:6" s="301" customFormat="1" ht="14.95" customHeight="1" x14ac:dyDescent="0.3">
      <c r="A365" s="205"/>
      <c r="B365" s="54" t="s">
        <v>254</v>
      </c>
      <c r="C365" s="334"/>
      <c r="D365" s="335"/>
      <c r="E365" s="358"/>
      <c r="F365" s="58"/>
    </row>
    <row r="366" spans="1:6" s="301" customFormat="1" ht="14.95" customHeight="1" x14ac:dyDescent="0.3">
      <c r="A366" s="205"/>
      <c r="B366" s="54" t="s">
        <v>215</v>
      </c>
      <c r="C366" s="334"/>
      <c r="D366" s="335"/>
      <c r="E366" s="358"/>
      <c r="F366" s="58"/>
    </row>
    <row r="367" spans="1:6" s="301" customFormat="1" ht="14.95" customHeight="1" x14ac:dyDescent="0.3">
      <c r="A367" s="205"/>
      <c r="B367" s="54" t="s">
        <v>216</v>
      </c>
      <c r="C367" s="334"/>
      <c r="D367" s="335"/>
      <c r="E367" s="358"/>
      <c r="F367" s="58"/>
    </row>
    <row r="368" spans="1:6" s="301" customFormat="1" ht="14.95" customHeight="1" x14ac:dyDescent="0.3">
      <c r="A368" s="205"/>
      <c r="B368" s="54" t="s">
        <v>217</v>
      </c>
      <c r="C368" s="334"/>
      <c r="D368" s="335"/>
      <c r="E368" s="358"/>
      <c r="F368" s="58"/>
    </row>
    <row r="369" spans="1:6" s="301" customFormat="1" ht="14.95" customHeight="1" x14ac:dyDescent="0.3">
      <c r="A369" s="205"/>
      <c r="B369" s="54" t="s">
        <v>255</v>
      </c>
      <c r="C369" s="334"/>
      <c r="D369" s="335"/>
      <c r="E369" s="358"/>
      <c r="F369" s="58"/>
    </row>
    <row r="370" spans="1:6" s="301" customFormat="1" ht="14.95" customHeight="1" x14ac:dyDescent="0.3">
      <c r="A370" s="205"/>
      <c r="B370" s="54" t="s">
        <v>256</v>
      </c>
      <c r="C370" s="55" t="s">
        <v>62</v>
      </c>
      <c r="D370" s="367">
        <v>1</v>
      </c>
      <c r="E370" s="358"/>
      <c r="F370" s="58"/>
    </row>
    <row r="371" spans="1:6" s="301" customFormat="1" ht="14.95" customHeight="1" x14ac:dyDescent="0.3">
      <c r="A371" s="205"/>
      <c r="B371" s="54"/>
      <c r="C371" s="55"/>
      <c r="D371" s="367"/>
      <c r="E371" s="358"/>
      <c r="F371" s="58"/>
    </row>
    <row r="372" spans="1:6" s="301" customFormat="1" ht="29.9" x14ac:dyDescent="0.3">
      <c r="A372" s="205"/>
      <c r="B372" s="54" t="s">
        <v>220</v>
      </c>
      <c r="C372" s="55" t="s">
        <v>62</v>
      </c>
      <c r="D372" s="367">
        <v>1</v>
      </c>
      <c r="E372" s="358"/>
      <c r="F372" s="58"/>
    </row>
    <row r="373" spans="1:6" s="301" customFormat="1" ht="14.95" customHeight="1" x14ac:dyDescent="0.3">
      <c r="A373" s="205"/>
      <c r="B373" s="54"/>
      <c r="C373" s="53"/>
      <c r="D373" s="53"/>
      <c r="E373" s="358"/>
      <c r="F373" s="58"/>
    </row>
    <row r="374" spans="1:6" s="301" customFormat="1" ht="14.95" customHeight="1" x14ac:dyDescent="0.3">
      <c r="A374" s="205"/>
      <c r="B374" s="54" t="s">
        <v>225</v>
      </c>
      <c r="C374" s="55" t="s">
        <v>62</v>
      </c>
      <c r="D374" s="367">
        <v>9</v>
      </c>
      <c r="E374" s="358"/>
      <c r="F374" s="58"/>
    </row>
    <row r="375" spans="1:6" s="301" customFormat="1" ht="14.95" customHeight="1" x14ac:dyDescent="0.3">
      <c r="A375" s="205"/>
      <c r="B375" s="54" t="s">
        <v>258</v>
      </c>
      <c r="C375" s="55" t="s">
        <v>62</v>
      </c>
      <c r="D375" s="367">
        <v>27</v>
      </c>
      <c r="E375" s="358"/>
      <c r="F375" s="58"/>
    </row>
    <row r="376" spans="1:6" s="301" customFormat="1" ht="14.95" customHeight="1" x14ac:dyDescent="0.3">
      <c r="A376" s="205"/>
      <c r="B376" s="54"/>
      <c r="C376" s="55"/>
      <c r="D376" s="367"/>
      <c r="E376" s="358"/>
      <c r="F376" s="58"/>
    </row>
    <row r="377" spans="1:6" s="301" customFormat="1" ht="14.95" customHeight="1" x14ac:dyDescent="0.3">
      <c r="A377" s="205"/>
      <c r="B377" s="54" t="s">
        <v>265</v>
      </c>
      <c r="C377" s="55" t="s">
        <v>62</v>
      </c>
      <c r="D377" s="367">
        <v>1</v>
      </c>
      <c r="E377" s="358"/>
      <c r="F377" s="58"/>
    </row>
    <row r="378" spans="1:6" s="301" customFormat="1" ht="14.95" customHeight="1" x14ac:dyDescent="0.3">
      <c r="A378" s="205"/>
      <c r="B378" s="54" t="s">
        <v>232</v>
      </c>
      <c r="C378" s="55" t="s">
        <v>62</v>
      </c>
      <c r="D378" s="367">
        <v>1</v>
      </c>
      <c r="E378" s="358"/>
      <c r="F378" s="58"/>
    </row>
    <row r="379" spans="1:6" s="301" customFormat="1" ht="14.95" customHeight="1" x14ac:dyDescent="0.3">
      <c r="A379" s="205"/>
      <c r="B379" s="54"/>
      <c r="C379" s="55"/>
      <c r="D379" s="367"/>
      <c r="E379" s="358"/>
      <c r="F379" s="58"/>
    </row>
    <row r="380" spans="1:6" s="301" customFormat="1" ht="14.95" customHeight="1" x14ac:dyDescent="0.3">
      <c r="A380" s="205"/>
      <c r="B380" s="54" t="s">
        <v>259</v>
      </c>
      <c r="C380" s="55" t="s">
        <v>62</v>
      </c>
      <c r="D380" s="367">
        <v>1</v>
      </c>
      <c r="E380" s="358"/>
      <c r="F380" s="58"/>
    </row>
    <row r="381" spans="1:6" s="301" customFormat="1" ht="14.95" customHeight="1" x14ac:dyDescent="0.3">
      <c r="A381" s="205"/>
      <c r="B381" s="54" t="s">
        <v>229</v>
      </c>
      <c r="C381" s="55" t="s">
        <v>62</v>
      </c>
      <c r="D381" s="367">
        <v>3</v>
      </c>
      <c r="E381" s="358"/>
      <c r="F381" s="58"/>
    </row>
    <row r="382" spans="1:6" s="301" customFormat="1" ht="14.95" customHeight="1" x14ac:dyDescent="0.3">
      <c r="A382" s="205"/>
      <c r="B382" s="54"/>
      <c r="C382" s="55"/>
      <c r="D382" s="367"/>
      <c r="E382" s="358"/>
      <c r="F382" s="58"/>
    </row>
    <row r="383" spans="1:6" s="301" customFormat="1" ht="14.95" customHeight="1" x14ac:dyDescent="0.3">
      <c r="A383" s="205"/>
      <c r="B383" s="54" t="s">
        <v>237</v>
      </c>
      <c r="C383" s="55" t="s">
        <v>62</v>
      </c>
      <c r="D383" s="367">
        <v>8</v>
      </c>
      <c r="E383" s="358"/>
      <c r="F383" s="58"/>
    </row>
    <row r="384" spans="1:6" s="301" customFormat="1" ht="14.95" customHeight="1" x14ac:dyDescent="0.3">
      <c r="A384" s="205"/>
      <c r="B384" s="54" t="s">
        <v>238</v>
      </c>
      <c r="C384" s="55" t="s">
        <v>62</v>
      </c>
      <c r="D384" s="367">
        <v>11</v>
      </c>
      <c r="E384" s="358"/>
      <c r="F384" s="58"/>
    </row>
    <row r="385" spans="1:6" s="301" customFormat="1" ht="14.95" customHeight="1" x14ac:dyDescent="0.3">
      <c r="A385" s="205"/>
      <c r="B385" s="54" t="s">
        <v>239</v>
      </c>
      <c r="C385" s="55" t="s">
        <v>62</v>
      </c>
      <c r="D385" s="367">
        <v>2</v>
      </c>
      <c r="E385" s="358"/>
      <c r="F385" s="58"/>
    </row>
    <row r="386" spans="1:6" s="301" customFormat="1" ht="14.95" customHeight="1" x14ac:dyDescent="0.3">
      <c r="A386" s="205"/>
      <c r="B386" s="54" t="s">
        <v>242</v>
      </c>
      <c r="C386" s="55" t="s">
        <v>62</v>
      </c>
      <c r="D386" s="367">
        <v>7</v>
      </c>
      <c r="E386" s="358"/>
      <c r="F386" s="58"/>
    </row>
    <row r="387" spans="1:6" s="301" customFormat="1" ht="14.95" customHeight="1" x14ac:dyDescent="0.3">
      <c r="A387" s="205"/>
      <c r="B387" s="54" t="s">
        <v>243</v>
      </c>
      <c r="C387" s="55" t="s">
        <v>62</v>
      </c>
      <c r="D387" s="367">
        <v>1</v>
      </c>
      <c r="E387" s="358"/>
      <c r="F387" s="58"/>
    </row>
    <row r="388" spans="1:6" s="301" customFormat="1" ht="14.95" customHeight="1" x14ac:dyDescent="0.3">
      <c r="A388" s="205"/>
      <c r="B388" s="54" t="s">
        <v>244</v>
      </c>
      <c r="C388" s="55" t="s">
        <v>22</v>
      </c>
      <c r="D388" s="367">
        <v>1</v>
      </c>
      <c r="E388" s="358"/>
      <c r="F388" s="58"/>
    </row>
    <row r="389" spans="1:6" s="301" customFormat="1" ht="14.95" customHeight="1" x14ac:dyDescent="0.3">
      <c r="A389" s="205"/>
      <c r="B389" s="54" t="s">
        <v>245</v>
      </c>
      <c r="C389" s="55" t="s">
        <v>62</v>
      </c>
      <c r="D389" s="367">
        <v>1</v>
      </c>
      <c r="E389" s="358"/>
      <c r="F389" s="58"/>
    </row>
    <row r="390" spans="1:6" s="301" customFormat="1" ht="14.95" customHeight="1" x14ac:dyDescent="0.3">
      <c r="A390" s="365"/>
      <c r="B390" s="350" t="s">
        <v>246</v>
      </c>
      <c r="C390" s="351" t="s">
        <v>62</v>
      </c>
      <c r="D390" s="352">
        <v>1</v>
      </c>
      <c r="E390" s="368"/>
      <c r="F390" s="369"/>
    </row>
    <row r="391" spans="1:6" s="301" customFormat="1" ht="14.95" customHeight="1" x14ac:dyDescent="0.3">
      <c r="A391" s="205"/>
      <c r="B391" s="366" t="s">
        <v>266</v>
      </c>
      <c r="C391" s="55" t="s">
        <v>22</v>
      </c>
      <c r="D391" s="367">
        <v>1</v>
      </c>
      <c r="E391" s="358"/>
      <c r="F391" s="58">
        <f>D391*E391</f>
        <v>0</v>
      </c>
    </row>
    <row r="392" spans="1:6" s="301" customFormat="1" ht="14.95" customHeight="1" x14ac:dyDescent="0.3">
      <c r="A392" s="205"/>
      <c r="B392" s="54"/>
      <c r="C392" s="55"/>
      <c r="D392" s="367"/>
      <c r="E392" s="358"/>
      <c r="F392" s="58"/>
    </row>
    <row r="393" spans="1:6" s="301" customFormat="1" x14ac:dyDescent="0.3">
      <c r="A393" s="54">
        <v>19</v>
      </c>
      <c r="B393" s="333" t="s">
        <v>267</v>
      </c>
      <c r="C393" s="334"/>
      <c r="D393" s="335"/>
      <c r="E393" s="358"/>
      <c r="F393" s="58"/>
    </row>
    <row r="394" spans="1:6" s="301" customFormat="1" ht="164.4" x14ac:dyDescent="0.3">
      <c r="A394" s="205"/>
      <c r="B394" s="54" t="s">
        <v>201</v>
      </c>
      <c r="C394" s="334"/>
      <c r="D394" s="335"/>
      <c r="E394" s="358"/>
      <c r="F394" s="58"/>
    </row>
    <row r="395" spans="1:6" s="301" customFormat="1" ht="29.9" x14ac:dyDescent="0.3">
      <c r="A395" s="205"/>
      <c r="B395" s="54" t="s">
        <v>202</v>
      </c>
      <c r="C395" s="334"/>
      <c r="D395" s="335"/>
      <c r="E395" s="358"/>
      <c r="F395" s="58"/>
    </row>
    <row r="396" spans="1:6" s="301" customFormat="1" x14ac:dyDescent="0.3">
      <c r="A396" s="205"/>
      <c r="B396" s="54" t="s">
        <v>203</v>
      </c>
      <c r="C396" s="334"/>
      <c r="D396" s="335"/>
      <c r="E396" s="358"/>
      <c r="F396" s="58"/>
    </row>
    <row r="397" spans="1:6" s="301" customFormat="1" x14ac:dyDescent="0.3">
      <c r="A397" s="205"/>
      <c r="B397" s="54" t="s">
        <v>204</v>
      </c>
      <c r="C397" s="334"/>
      <c r="D397" s="335"/>
      <c r="E397" s="358"/>
      <c r="F397" s="58"/>
    </row>
    <row r="398" spans="1:6" s="301" customFormat="1" x14ac:dyDescent="0.3">
      <c r="A398" s="205"/>
      <c r="B398" s="54" t="s">
        <v>268</v>
      </c>
      <c r="C398" s="334"/>
      <c r="D398" s="335"/>
      <c r="E398" s="358"/>
      <c r="F398" s="58"/>
    </row>
    <row r="399" spans="1:6" s="301" customFormat="1" x14ac:dyDescent="0.3">
      <c r="A399" s="205"/>
      <c r="B399" s="54" t="s">
        <v>206</v>
      </c>
      <c r="C399" s="334"/>
      <c r="D399" s="335"/>
      <c r="E399" s="358"/>
      <c r="F399" s="58"/>
    </row>
    <row r="400" spans="1:6" s="301" customFormat="1" x14ac:dyDescent="0.3">
      <c r="A400" s="205"/>
      <c r="B400" s="54" t="s">
        <v>207</v>
      </c>
      <c r="C400" s="334"/>
      <c r="D400" s="335"/>
      <c r="E400" s="358"/>
      <c r="F400" s="58"/>
    </row>
    <row r="401" spans="1:6" s="301" customFormat="1" x14ac:dyDescent="0.3">
      <c r="A401" s="205"/>
      <c r="B401" s="54" t="s">
        <v>208</v>
      </c>
      <c r="C401" s="334"/>
      <c r="D401" s="335"/>
      <c r="E401" s="358"/>
      <c r="F401" s="58"/>
    </row>
    <row r="402" spans="1:6" s="301" customFormat="1" x14ac:dyDescent="0.3">
      <c r="A402" s="205"/>
      <c r="B402" s="54" t="s">
        <v>209</v>
      </c>
      <c r="C402" s="334"/>
      <c r="D402" s="335"/>
      <c r="E402" s="358"/>
      <c r="F402" s="58"/>
    </row>
    <row r="403" spans="1:6" s="301" customFormat="1" x14ac:dyDescent="0.3">
      <c r="A403" s="205"/>
      <c r="B403" s="54" t="s">
        <v>210</v>
      </c>
      <c r="C403" s="334"/>
      <c r="D403" s="335"/>
      <c r="E403" s="358"/>
      <c r="F403" s="58"/>
    </row>
    <row r="404" spans="1:6" s="301" customFormat="1" x14ac:dyDescent="0.3">
      <c r="A404" s="205"/>
      <c r="B404" s="54" t="s">
        <v>211</v>
      </c>
      <c r="C404" s="334"/>
      <c r="D404" s="335"/>
      <c r="E404" s="358"/>
      <c r="F404" s="58"/>
    </row>
    <row r="405" spans="1:6" s="301" customFormat="1" x14ac:dyDescent="0.3">
      <c r="A405" s="205"/>
      <c r="B405" s="54" t="s">
        <v>212</v>
      </c>
      <c r="C405" s="334"/>
      <c r="D405" s="335"/>
      <c r="E405" s="358"/>
      <c r="F405" s="58"/>
    </row>
    <row r="406" spans="1:6" s="301" customFormat="1" x14ac:dyDescent="0.3">
      <c r="A406" s="205"/>
      <c r="B406" s="54" t="s">
        <v>213</v>
      </c>
      <c r="C406" s="334"/>
      <c r="D406" s="335"/>
      <c r="E406" s="358"/>
      <c r="F406" s="58"/>
    </row>
    <row r="407" spans="1:6" s="301" customFormat="1" x14ac:dyDescent="0.3">
      <c r="A407" s="205"/>
      <c r="B407" s="54" t="s">
        <v>214</v>
      </c>
      <c r="C407" s="334"/>
      <c r="D407" s="335"/>
      <c r="E407" s="358"/>
      <c r="F407" s="58"/>
    </row>
    <row r="408" spans="1:6" s="301" customFormat="1" x14ac:dyDescent="0.3">
      <c r="A408" s="205"/>
      <c r="B408" s="54" t="s">
        <v>269</v>
      </c>
      <c r="C408" s="334"/>
      <c r="D408" s="335"/>
      <c r="E408" s="358"/>
      <c r="F408" s="58"/>
    </row>
    <row r="409" spans="1:6" s="301" customFormat="1" x14ac:dyDescent="0.3">
      <c r="A409" s="205"/>
      <c r="B409" s="54" t="s">
        <v>216</v>
      </c>
      <c r="C409" s="334"/>
      <c r="D409" s="335"/>
      <c r="E409" s="358"/>
      <c r="F409" s="58"/>
    </row>
    <row r="410" spans="1:6" s="301" customFormat="1" x14ac:dyDescent="0.3">
      <c r="A410" s="205"/>
      <c r="B410" s="54" t="s">
        <v>217</v>
      </c>
      <c r="C410" s="334"/>
      <c r="D410" s="335"/>
      <c r="E410" s="358"/>
      <c r="F410" s="58"/>
    </row>
    <row r="411" spans="1:6" s="301" customFormat="1" ht="29.9" x14ac:dyDescent="0.3">
      <c r="A411" s="205"/>
      <c r="B411" s="54" t="s">
        <v>218</v>
      </c>
      <c r="C411" s="334"/>
      <c r="D411" s="335"/>
      <c r="E411" s="358"/>
      <c r="F411" s="58"/>
    </row>
    <row r="412" spans="1:6" s="301" customFormat="1" x14ac:dyDescent="0.3">
      <c r="A412" s="205"/>
      <c r="B412" s="54" t="s">
        <v>270</v>
      </c>
      <c r="C412" s="55" t="s">
        <v>62</v>
      </c>
      <c r="D412" s="55">
        <v>1</v>
      </c>
      <c r="E412" s="358"/>
      <c r="F412" s="58"/>
    </row>
    <row r="413" spans="1:6" s="301" customFormat="1" x14ac:dyDescent="0.3">
      <c r="A413" s="205"/>
      <c r="B413" s="54"/>
      <c r="C413" s="55"/>
      <c r="D413" s="55"/>
      <c r="E413" s="358"/>
      <c r="F413" s="58"/>
    </row>
    <row r="414" spans="1:6" s="301" customFormat="1" ht="29.9" x14ac:dyDescent="0.3">
      <c r="A414" s="205"/>
      <c r="B414" s="54" t="s">
        <v>220</v>
      </c>
      <c r="C414" s="55" t="s">
        <v>62</v>
      </c>
      <c r="D414" s="55">
        <v>1</v>
      </c>
      <c r="E414" s="358"/>
      <c r="F414" s="58"/>
    </row>
    <row r="415" spans="1:6" s="301" customFormat="1" x14ac:dyDescent="0.3">
      <c r="A415" s="205"/>
      <c r="B415" s="54" t="s">
        <v>221</v>
      </c>
      <c r="C415" s="55" t="s">
        <v>62</v>
      </c>
      <c r="D415" s="55">
        <v>1</v>
      </c>
      <c r="E415" s="358"/>
      <c r="F415" s="58"/>
    </row>
    <row r="416" spans="1:6" s="301" customFormat="1" x14ac:dyDescent="0.3">
      <c r="A416" s="205"/>
      <c r="B416" s="54"/>
      <c r="C416" s="55"/>
      <c r="D416" s="55"/>
      <c r="E416" s="358"/>
      <c r="F416" s="58"/>
    </row>
    <row r="417" spans="1:6" s="301" customFormat="1" x14ac:dyDescent="0.3">
      <c r="A417" s="205"/>
      <c r="B417" s="54" t="s">
        <v>222</v>
      </c>
      <c r="C417" s="55" t="s">
        <v>62</v>
      </c>
      <c r="D417" s="55">
        <v>1</v>
      </c>
      <c r="E417" s="358"/>
      <c r="F417" s="58"/>
    </row>
    <row r="418" spans="1:6" s="301" customFormat="1" x14ac:dyDescent="0.3">
      <c r="A418" s="205"/>
      <c r="B418" s="54" t="s">
        <v>271</v>
      </c>
      <c r="C418" s="55" t="s">
        <v>62</v>
      </c>
      <c r="D418" s="55">
        <v>3</v>
      </c>
      <c r="E418" s="358"/>
      <c r="F418" s="58"/>
    </row>
    <row r="419" spans="1:6" s="301" customFormat="1" ht="44.85" x14ac:dyDescent="0.3">
      <c r="A419" s="205"/>
      <c r="B419" s="54" t="s">
        <v>224</v>
      </c>
      <c r="C419" s="55" t="s">
        <v>62</v>
      </c>
      <c r="D419" s="55">
        <v>1</v>
      </c>
      <c r="E419" s="358"/>
      <c r="F419" s="58"/>
    </row>
    <row r="420" spans="1:6" s="301" customFormat="1" x14ac:dyDescent="0.3">
      <c r="A420" s="205"/>
      <c r="B420" s="54"/>
      <c r="C420" s="55"/>
      <c r="D420" s="55"/>
      <c r="E420" s="358"/>
      <c r="F420" s="58"/>
    </row>
    <row r="421" spans="1:6" s="301" customFormat="1" x14ac:dyDescent="0.3">
      <c r="A421" s="205"/>
      <c r="B421" s="54" t="s">
        <v>225</v>
      </c>
      <c r="C421" s="55" t="s">
        <v>62</v>
      </c>
      <c r="D421" s="55">
        <v>21</v>
      </c>
      <c r="E421" s="358"/>
      <c r="F421" s="58"/>
    </row>
    <row r="422" spans="1:6" s="301" customFormat="1" x14ac:dyDescent="0.3">
      <c r="A422" s="205"/>
      <c r="B422" s="54" t="s">
        <v>272</v>
      </c>
      <c r="C422" s="55" t="s">
        <v>273</v>
      </c>
      <c r="D422" s="55">
        <v>12</v>
      </c>
      <c r="E422" s="358"/>
      <c r="F422" s="58"/>
    </row>
    <row r="423" spans="1:6" s="301" customFormat="1" x14ac:dyDescent="0.3">
      <c r="A423" s="205"/>
      <c r="B423" s="54" t="s">
        <v>228</v>
      </c>
      <c r="C423" s="55" t="s">
        <v>273</v>
      </c>
      <c r="D423" s="55">
        <v>9</v>
      </c>
      <c r="E423" s="358"/>
      <c r="F423" s="58"/>
    </row>
    <row r="424" spans="1:6" s="301" customFormat="1" x14ac:dyDescent="0.3">
      <c r="A424" s="205"/>
      <c r="B424" s="54" t="s">
        <v>274</v>
      </c>
      <c r="C424" s="55" t="s">
        <v>273</v>
      </c>
      <c r="D424" s="55">
        <v>24</v>
      </c>
      <c r="E424" s="358"/>
      <c r="F424" s="58"/>
    </row>
    <row r="425" spans="1:6" s="301" customFormat="1" x14ac:dyDescent="0.3">
      <c r="A425" s="205"/>
      <c r="B425" s="54" t="s">
        <v>275</v>
      </c>
      <c r="C425" s="55" t="s">
        <v>273</v>
      </c>
      <c r="D425" s="55">
        <v>12</v>
      </c>
      <c r="E425" s="358"/>
      <c r="F425" s="58"/>
    </row>
    <row r="426" spans="1:6" s="301" customFormat="1" x14ac:dyDescent="0.3">
      <c r="A426" s="205"/>
      <c r="B426" s="54"/>
      <c r="C426" s="55"/>
      <c r="D426" s="55"/>
      <c r="E426" s="358"/>
      <c r="F426" s="58"/>
    </row>
    <row r="427" spans="1:6" s="301" customFormat="1" x14ac:dyDescent="0.3">
      <c r="A427" s="205"/>
      <c r="B427" s="54" t="s">
        <v>276</v>
      </c>
      <c r="C427" s="55" t="s">
        <v>273</v>
      </c>
      <c r="D427" s="55">
        <v>5</v>
      </c>
      <c r="E427" s="358"/>
      <c r="F427" s="58"/>
    </row>
    <row r="428" spans="1:6" s="301" customFormat="1" x14ac:dyDescent="0.3">
      <c r="A428" s="205"/>
      <c r="B428" s="54" t="s">
        <v>277</v>
      </c>
      <c r="C428" s="55" t="s">
        <v>273</v>
      </c>
      <c r="D428" s="55">
        <v>1</v>
      </c>
      <c r="E428" s="358"/>
      <c r="F428" s="58"/>
    </row>
    <row r="429" spans="1:6" s="301" customFormat="1" x14ac:dyDescent="0.3">
      <c r="A429" s="205"/>
      <c r="B429" s="54" t="s">
        <v>274</v>
      </c>
      <c r="C429" s="55" t="s">
        <v>273</v>
      </c>
      <c r="D429" s="55">
        <v>2</v>
      </c>
      <c r="E429" s="358"/>
      <c r="F429" s="58"/>
    </row>
    <row r="430" spans="1:6" s="301" customFormat="1" x14ac:dyDescent="0.3">
      <c r="A430" s="205"/>
      <c r="B430" s="54" t="s">
        <v>275</v>
      </c>
      <c r="C430" s="55" t="s">
        <v>273</v>
      </c>
      <c r="D430" s="55">
        <v>2</v>
      </c>
      <c r="E430" s="358"/>
      <c r="F430" s="58"/>
    </row>
    <row r="431" spans="1:6" s="301" customFormat="1" x14ac:dyDescent="0.3">
      <c r="A431" s="205"/>
      <c r="B431" s="54"/>
      <c r="C431" s="55"/>
      <c r="D431" s="55"/>
      <c r="E431" s="358"/>
      <c r="F431" s="58"/>
    </row>
    <row r="432" spans="1:6" s="301" customFormat="1" ht="14.95" customHeight="1" x14ac:dyDescent="0.3">
      <c r="A432" s="205"/>
      <c r="B432" s="54" t="s">
        <v>278</v>
      </c>
      <c r="C432" s="55" t="s">
        <v>62</v>
      </c>
      <c r="D432" s="55">
        <v>1</v>
      </c>
      <c r="E432" s="358"/>
      <c r="F432" s="58"/>
    </row>
    <row r="433" spans="1:6" s="301" customFormat="1" ht="14.95" customHeight="1" x14ac:dyDescent="0.3">
      <c r="A433" s="205"/>
      <c r="B433" s="54" t="s">
        <v>237</v>
      </c>
      <c r="C433" s="55" t="s">
        <v>62</v>
      </c>
      <c r="D433" s="55">
        <v>1</v>
      </c>
      <c r="E433" s="358"/>
      <c r="F433" s="58"/>
    </row>
    <row r="434" spans="1:6" s="301" customFormat="1" ht="14.95" customHeight="1" x14ac:dyDescent="0.3">
      <c r="A434" s="205"/>
      <c r="B434" s="54" t="s">
        <v>238</v>
      </c>
      <c r="C434" s="55" t="s">
        <v>62</v>
      </c>
      <c r="D434" s="55">
        <v>3</v>
      </c>
      <c r="E434" s="358"/>
      <c r="F434" s="58"/>
    </row>
    <row r="435" spans="1:6" s="301" customFormat="1" ht="14.95" customHeight="1" x14ac:dyDescent="0.3">
      <c r="A435" s="205"/>
      <c r="B435" s="54" t="s">
        <v>279</v>
      </c>
      <c r="C435" s="55" t="s">
        <v>62</v>
      </c>
      <c r="D435" s="55">
        <v>1</v>
      </c>
      <c r="E435" s="358"/>
      <c r="F435" s="58"/>
    </row>
    <row r="436" spans="1:6" s="301" customFormat="1" x14ac:dyDescent="0.3">
      <c r="A436" s="205"/>
      <c r="B436" s="54"/>
      <c r="C436" s="55"/>
      <c r="D436" s="55"/>
      <c r="E436" s="358"/>
      <c r="F436" s="58"/>
    </row>
    <row r="437" spans="1:6" s="301" customFormat="1" x14ac:dyDescent="0.3">
      <c r="A437" s="205"/>
      <c r="B437" s="54" t="s">
        <v>280</v>
      </c>
      <c r="C437" s="55" t="s">
        <v>62</v>
      </c>
      <c r="D437" s="55">
        <v>1</v>
      </c>
      <c r="E437" s="358"/>
      <c r="F437" s="58"/>
    </row>
    <row r="438" spans="1:6" s="301" customFormat="1" x14ac:dyDescent="0.3">
      <c r="A438" s="205"/>
      <c r="B438" s="54" t="s">
        <v>281</v>
      </c>
      <c r="C438" s="55" t="s">
        <v>62</v>
      </c>
      <c r="D438" s="55">
        <v>1</v>
      </c>
      <c r="E438" s="358"/>
      <c r="F438" s="58"/>
    </row>
    <row r="439" spans="1:6" s="301" customFormat="1" x14ac:dyDescent="0.3">
      <c r="A439" s="205"/>
      <c r="B439" s="54"/>
      <c r="C439" s="55"/>
      <c r="D439" s="55"/>
      <c r="E439" s="358"/>
      <c r="F439" s="58"/>
    </row>
    <row r="440" spans="1:6" s="301" customFormat="1" ht="29.9" x14ac:dyDescent="0.3">
      <c r="A440" s="205"/>
      <c r="B440" s="54" t="s">
        <v>241</v>
      </c>
      <c r="C440" s="55" t="s">
        <v>62</v>
      </c>
      <c r="D440" s="55">
        <v>2</v>
      </c>
      <c r="E440" s="358"/>
      <c r="F440" s="58"/>
    </row>
    <row r="441" spans="1:6" s="301" customFormat="1" x14ac:dyDescent="0.3">
      <c r="A441" s="205"/>
      <c r="B441" s="54" t="s">
        <v>242</v>
      </c>
      <c r="C441" s="55" t="s">
        <v>62</v>
      </c>
      <c r="D441" s="55">
        <v>7</v>
      </c>
      <c r="E441" s="358"/>
      <c r="F441" s="58"/>
    </row>
    <row r="442" spans="1:6" s="301" customFormat="1" x14ac:dyDescent="0.3">
      <c r="A442" s="205"/>
      <c r="B442" s="54" t="s">
        <v>243</v>
      </c>
      <c r="C442" s="55" t="s">
        <v>62</v>
      </c>
      <c r="D442" s="55">
        <v>1</v>
      </c>
      <c r="E442" s="358"/>
      <c r="F442" s="58"/>
    </row>
    <row r="443" spans="1:6" s="301" customFormat="1" x14ac:dyDescent="0.3">
      <c r="A443" s="205"/>
      <c r="B443" s="54" t="s">
        <v>244</v>
      </c>
      <c r="C443" s="55" t="s">
        <v>22</v>
      </c>
      <c r="D443" s="55">
        <v>1</v>
      </c>
      <c r="E443" s="358"/>
      <c r="F443" s="58"/>
    </row>
    <row r="444" spans="1:6" s="301" customFormat="1" x14ac:dyDescent="0.3">
      <c r="A444" s="205"/>
      <c r="B444" s="54" t="s">
        <v>245</v>
      </c>
      <c r="C444" s="55" t="s">
        <v>62</v>
      </c>
      <c r="D444" s="55">
        <v>1</v>
      </c>
      <c r="E444" s="358"/>
      <c r="F444" s="58"/>
    </row>
    <row r="445" spans="1:6" s="301" customFormat="1" x14ac:dyDescent="0.3">
      <c r="A445" s="365"/>
      <c r="B445" s="350" t="s">
        <v>246</v>
      </c>
      <c r="C445" s="351" t="s">
        <v>62</v>
      </c>
      <c r="D445" s="351">
        <v>1</v>
      </c>
      <c r="E445" s="368"/>
      <c r="F445" s="369"/>
    </row>
    <row r="446" spans="1:6" s="301" customFormat="1" x14ac:dyDescent="0.3">
      <c r="A446" s="205"/>
      <c r="B446" s="356" t="s">
        <v>282</v>
      </c>
      <c r="C446" s="55" t="s">
        <v>22</v>
      </c>
      <c r="D446" s="55">
        <v>1</v>
      </c>
      <c r="E446" s="208"/>
      <c r="F446" s="58">
        <f>D446*E446</f>
        <v>0</v>
      </c>
    </row>
    <row r="447" spans="1:6" s="298" customFormat="1" x14ac:dyDescent="0.3">
      <c r="A447" s="205"/>
      <c r="B447" s="54"/>
      <c r="C447" s="55"/>
      <c r="D447" s="59"/>
      <c r="E447" s="208"/>
      <c r="F447" s="142"/>
    </row>
    <row r="448" spans="1:6" s="298" customFormat="1" x14ac:dyDescent="0.3">
      <c r="A448" s="54">
        <v>20</v>
      </c>
      <c r="B448" s="333" t="s">
        <v>283</v>
      </c>
      <c r="C448" s="55"/>
      <c r="D448" s="59"/>
      <c r="E448" s="208"/>
      <c r="F448" s="142"/>
    </row>
    <row r="449" spans="1:6" s="298" customFormat="1" ht="44.85" x14ac:dyDescent="0.3">
      <c r="A449" s="205"/>
      <c r="B449" s="54" t="s">
        <v>284</v>
      </c>
      <c r="C449" s="55" t="s">
        <v>62</v>
      </c>
      <c r="D449" s="55">
        <v>1</v>
      </c>
      <c r="E449" s="208"/>
      <c r="F449" s="142"/>
    </row>
    <row r="450" spans="1:6" s="298" customFormat="1" x14ac:dyDescent="0.3">
      <c r="A450" s="205"/>
      <c r="B450" s="370"/>
      <c r="C450" s="55"/>
      <c r="D450" s="55"/>
      <c r="E450" s="208"/>
      <c r="F450" s="142"/>
    </row>
    <row r="451" spans="1:6" s="298" customFormat="1" x14ac:dyDescent="0.3">
      <c r="A451" s="205"/>
      <c r="B451" s="54" t="s">
        <v>278</v>
      </c>
      <c r="C451" s="55" t="s">
        <v>62</v>
      </c>
      <c r="D451" s="55">
        <v>1</v>
      </c>
      <c r="E451" s="208"/>
      <c r="F451" s="142"/>
    </row>
    <row r="452" spans="1:6" s="298" customFormat="1" x14ac:dyDescent="0.3">
      <c r="A452" s="205"/>
      <c r="B452" s="54" t="s">
        <v>237</v>
      </c>
      <c r="C452" s="55" t="s">
        <v>62</v>
      </c>
      <c r="D452" s="55">
        <v>3</v>
      </c>
      <c r="E452" s="208"/>
      <c r="F452" s="142"/>
    </row>
    <row r="453" spans="1:6" s="298" customFormat="1" x14ac:dyDescent="0.3">
      <c r="A453" s="205"/>
      <c r="B453" s="54" t="s">
        <v>238</v>
      </c>
      <c r="C453" s="55" t="s">
        <v>62</v>
      </c>
      <c r="D453" s="55">
        <v>3</v>
      </c>
      <c r="E453" s="208"/>
      <c r="F453" s="142"/>
    </row>
    <row r="454" spans="1:6" s="298" customFormat="1" x14ac:dyDescent="0.3">
      <c r="A454" s="205"/>
      <c r="B454" s="54" t="s">
        <v>244</v>
      </c>
      <c r="C454" s="55" t="s">
        <v>22</v>
      </c>
      <c r="D454" s="55">
        <v>1</v>
      </c>
      <c r="E454" s="208"/>
      <c r="F454" s="142"/>
    </row>
    <row r="455" spans="1:6" s="298" customFormat="1" x14ac:dyDescent="0.3">
      <c r="A455" s="205"/>
      <c r="B455" s="54" t="s">
        <v>245</v>
      </c>
      <c r="C455" s="55" t="s">
        <v>62</v>
      </c>
      <c r="D455" s="55">
        <v>1</v>
      </c>
      <c r="E455" s="208"/>
      <c r="F455" s="142"/>
    </row>
    <row r="456" spans="1:6" s="298" customFormat="1" x14ac:dyDescent="0.3">
      <c r="A456" s="365"/>
      <c r="B456" s="350" t="s">
        <v>246</v>
      </c>
      <c r="C456" s="351" t="s">
        <v>62</v>
      </c>
      <c r="D456" s="351">
        <v>1</v>
      </c>
      <c r="E456" s="371"/>
      <c r="F456" s="372"/>
    </row>
    <row r="457" spans="1:6" s="298" customFormat="1" x14ac:dyDescent="0.3">
      <c r="A457" s="205"/>
      <c r="B457" s="356" t="s">
        <v>285</v>
      </c>
      <c r="C457" s="55" t="s">
        <v>22</v>
      </c>
      <c r="D457" s="55">
        <v>11</v>
      </c>
      <c r="E457" s="208"/>
      <c r="F457" s="58">
        <f>D457*E457</f>
        <v>0</v>
      </c>
    </row>
    <row r="458" spans="1:6" s="298" customFormat="1" x14ac:dyDescent="0.3">
      <c r="A458" s="205"/>
      <c r="B458" s="54"/>
      <c r="C458" s="55"/>
      <c r="D458" s="59"/>
      <c r="E458" s="208"/>
      <c r="F458" s="142"/>
    </row>
    <row r="459" spans="1:6" s="298" customFormat="1" x14ac:dyDescent="0.3">
      <c r="A459" s="54">
        <v>21</v>
      </c>
      <c r="B459" s="333" t="s">
        <v>286</v>
      </c>
      <c r="C459" s="334"/>
      <c r="D459" s="335"/>
      <c r="E459" s="208"/>
      <c r="F459" s="142"/>
    </row>
    <row r="460" spans="1:6" s="298" customFormat="1" ht="44.85" x14ac:dyDescent="0.3">
      <c r="A460" s="205"/>
      <c r="B460" s="54" t="s">
        <v>284</v>
      </c>
      <c r="C460" s="55" t="s">
        <v>62</v>
      </c>
      <c r="D460" s="55">
        <v>1</v>
      </c>
      <c r="E460" s="208"/>
      <c r="F460" s="142"/>
    </row>
    <row r="461" spans="1:6" s="298" customFormat="1" x14ac:dyDescent="0.3">
      <c r="A461" s="205"/>
      <c r="B461" s="370"/>
      <c r="C461" s="55"/>
      <c r="D461" s="55"/>
      <c r="E461" s="208"/>
      <c r="F461" s="142"/>
    </row>
    <row r="462" spans="1:6" s="298" customFormat="1" x14ac:dyDescent="0.3">
      <c r="A462" s="205"/>
      <c r="B462" s="54" t="s">
        <v>278</v>
      </c>
      <c r="C462" s="55" t="s">
        <v>62</v>
      </c>
      <c r="D462" s="55">
        <v>1</v>
      </c>
      <c r="E462" s="208"/>
      <c r="F462" s="142"/>
    </row>
    <row r="463" spans="1:6" s="298" customFormat="1" x14ac:dyDescent="0.3">
      <c r="A463" s="205"/>
      <c r="B463" s="54" t="s">
        <v>237</v>
      </c>
      <c r="C463" s="55" t="s">
        <v>62</v>
      </c>
      <c r="D463" s="55">
        <v>3</v>
      </c>
      <c r="E463" s="208"/>
      <c r="F463" s="142"/>
    </row>
    <row r="464" spans="1:6" s="298" customFormat="1" x14ac:dyDescent="0.3">
      <c r="A464" s="205"/>
      <c r="B464" s="54" t="s">
        <v>238</v>
      </c>
      <c r="C464" s="55" t="s">
        <v>62</v>
      </c>
      <c r="D464" s="55">
        <v>3</v>
      </c>
      <c r="E464" s="208"/>
      <c r="F464" s="142"/>
    </row>
    <row r="465" spans="1:6" s="298" customFormat="1" x14ac:dyDescent="0.3">
      <c r="A465" s="205"/>
      <c r="B465" s="54" t="s">
        <v>244</v>
      </c>
      <c r="C465" s="55" t="s">
        <v>22</v>
      </c>
      <c r="D465" s="55">
        <v>1</v>
      </c>
      <c r="E465" s="208"/>
      <c r="F465" s="142"/>
    </row>
    <row r="466" spans="1:6" s="298" customFormat="1" x14ac:dyDescent="0.3">
      <c r="A466" s="205"/>
      <c r="B466" s="54" t="s">
        <v>245</v>
      </c>
      <c r="C466" s="55" t="s">
        <v>62</v>
      </c>
      <c r="D466" s="55">
        <v>1</v>
      </c>
      <c r="E466" s="208"/>
      <c r="F466" s="142"/>
    </row>
    <row r="467" spans="1:6" s="298" customFormat="1" x14ac:dyDescent="0.3">
      <c r="A467" s="365"/>
      <c r="B467" s="350" t="s">
        <v>246</v>
      </c>
      <c r="C467" s="351" t="s">
        <v>62</v>
      </c>
      <c r="D467" s="351">
        <v>1</v>
      </c>
      <c r="E467" s="371"/>
      <c r="F467" s="372"/>
    </row>
    <row r="468" spans="1:6" s="298" customFormat="1" x14ac:dyDescent="0.3">
      <c r="A468" s="205"/>
      <c r="B468" s="356" t="s">
        <v>287</v>
      </c>
      <c r="C468" s="55" t="s">
        <v>22</v>
      </c>
      <c r="D468" s="59">
        <v>1</v>
      </c>
      <c r="E468" s="135"/>
      <c r="F468" s="58">
        <f>D468*E468</f>
        <v>0</v>
      </c>
    </row>
    <row r="469" spans="1:6" s="298" customFormat="1" x14ac:dyDescent="0.3">
      <c r="A469" s="226"/>
      <c r="B469" s="172"/>
      <c r="C469" s="373"/>
      <c r="D469" s="374"/>
      <c r="E469" s="375"/>
      <c r="F469" s="142"/>
    </row>
    <row r="470" spans="1:6" ht="29.9" x14ac:dyDescent="0.3">
      <c r="A470" s="53">
        <v>22</v>
      </c>
      <c r="B470" s="54" t="s">
        <v>288</v>
      </c>
      <c r="C470" s="55"/>
      <c r="D470" s="59"/>
      <c r="E470" s="208"/>
      <c r="F470" s="58"/>
    </row>
    <row r="471" spans="1:6" x14ac:dyDescent="0.3">
      <c r="A471" s="53"/>
      <c r="B471" s="54"/>
      <c r="C471" s="55"/>
      <c r="D471" s="59"/>
      <c r="E471" s="208"/>
      <c r="F471" s="58"/>
    </row>
    <row r="472" spans="1:6" ht="29.9" x14ac:dyDescent="0.3">
      <c r="A472" s="376" t="s">
        <v>289</v>
      </c>
      <c r="B472" s="172" t="s">
        <v>290</v>
      </c>
      <c r="C472" s="55"/>
      <c r="D472" s="59"/>
      <c r="E472" s="208"/>
      <c r="F472" s="58"/>
    </row>
    <row r="473" spans="1:6" x14ac:dyDescent="0.3">
      <c r="A473" s="376"/>
      <c r="B473" s="172"/>
      <c r="C473" s="55"/>
      <c r="D473" s="59"/>
      <c r="E473" s="208"/>
      <c r="F473" s="58"/>
    </row>
    <row r="474" spans="1:6" ht="224.15" x14ac:dyDescent="0.3">
      <c r="A474" s="53"/>
      <c r="B474" s="54" t="s">
        <v>291</v>
      </c>
      <c r="C474" s="55"/>
      <c r="D474" s="59"/>
      <c r="E474" s="208"/>
      <c r="F474" s="58"/>
    </row>
    <row r="475" spans="1:6" x14ac:dyDescent="0.3">
      <c r="A475" s="53" t="s">
        <v>292</v>
      </c>
      <c r="B475" s="54" t="s">
        <v>293</v>
      </c>
      <c r="C475" s="55" t="s">
        <v>62</v>
      </c>
      <c r="D475" s="59">
        <v>1</v>
      </c>
      <c r="E475" s="135"/>
      <c r="F475" s="58">
        <f>D475*E475</f>
        <v>0</v>
      </c>
    </row>
    <row r="476" spans="1:6" x14ac:dyDescent="0.3">
      <c r="A476" s="53"/>
      <c r="B476" s="54"/>
      <c r="C476" s="55"/>
      <c r="D476" s="59"/>
      <c r="E476" s="208"/>
      <c r="F476" s="58"/>
    </row>
    <row r="477" spans="1:6" ht="44.85" x14ac:dyDescent="0.3">
      <c r="A477" s="376" t="s">
        <v>294</v>
      </c>
      <c r="B477" s="172" t="s">
        <v>295</v>
      </c>
      <c r="C477" s="55"/>
      <c r="D477" s="59"/>
      <c r="E477" s="208"/>
      <c r="F477" s="58"/>
    </row>
    <row r="478" spans="1:6" ht="224.15" x14ac:dyDescent="0.3">
      <c r="A478" s="53"/>
      <c r="B478" s="54" t="s">
        <v>296</v>
      </c>
      <c r="C478" s="55"/>
      <c r="D478" s="59"/>
      <c r="E478" s="208"/>
      <c r="F478" s="58"/>
    </row>
    <row r="479" spans="1:6" x14ac:dyDescent="0.3">
      <c r="A479" s="53" t="s">
        <v>297</v>
      </c>
      <c r="B479" s="54" t="s">
        <v>298</v>
      </c>
      <c r="C479" s="55" t="s">
        <v>62</v>
      </c>
      <c r="D479" s="59">
        <v>2</v>
      </c>
      <c r="E479" s="135"/>
      <c r="F479" s="58">
        <f>D479*E479</f>
        <v>0</v>
      </c>
    </row>
    <row r="480" spans="1:6" x14ac:dyDescent="0.3">
      <c r="A480" s="53"/>
      <c r="B480" s="226"/>
      <c r="C480" s="55"/>
      <c r="D480" s="59"/>
      <c r="E480" s="208"/>
      <c r="F480" s="58"/>
    </row>
    <row r="481" spans="1:6" ht="45" customHeight="1" x14ac:dyDescent="0.3">
      <c r="A481" s="53">
        <v>23</v>
      </c>
      <c r="B481" s="54" t="s">
        <v>299</v>
      </c>
      <c r="C481" s="118"/>
      <c r="D481" s="119"/>
      <c r="E481" s="135"/>
      <c r="F481" s="58"/>
    </row>
    <row r="482" spans="1:6" x14ac:dyDescent="0.3">
      <c r="A482" s="53"/>
      <c r="B482" s="54" t="s">
        <v>300</v>
      </c>
      <c r="C482" s="118"/>
      <c r="D482" s="119"/>
      <c r="E482" s="135"/>
      <c r="F482" s="58"/>
    </row>
    <row r="483" spans="1:6" x14ac:dyDescent="0.3">
      <c r="A483" s="205" t="s">
        <v>142</v>
      </c>
      <c r="B483" s="54" t="s">
        <v>301</v>
      </c>
      <c r="C483" s="118" t="s">
        <v>22</v>
      </c>
      <c r="D483" s="119">
        <v>1</v>
      </c>
      <c r="E483" s="135"/>
      <c r="F483" s="58">
        <f t="shared" ref="F483:F493" si="4">D483*E483</f>
        <v>0</v>
      </c>
    </row>
    <row r="484" spans="1:6" x14ac:dyDescent="0.3">
      <c r="A484" s="205" t="s">
        <v>142</v>
      </c>
      <c r="B484" s="54" t="s">
        <v>302</v>
      </c>
      <c r="C484" s="118" t="s">
        <v>22</v>
      </c>
      <c r="D484" s="119">
        <v>1</v>
      </c>
      <c r="E484" s="135"/>
      <c r="F484" s="58">
        <f t="shared" si="4"/>
        <v>0</v>
      </c>
    </row>
    <row r="485" spans="1:6" x14ac:dyDescent="0.3">
      <c r="A485" s="205" t="s">
        <v>142</v>
      </c>
      <c r="B485" s="54" t="s">
        <v>303</v>
      </c>
      <c r="C485" s="118" t="s">
        <v>22</v>
      </c>
      <c r="D485" s="119">
        <v>1</v>
      </c>
      <c r="E485" s="135"/>
      <c r="F485" s="58">
        <f t="shared" si="4"/>
        <v>0</v>
      </c>
    </row>
    <row r="486" spans="1:6" x14ac:dyDescent="0.3">
      <c r="A486" s="205" t="s">
        <v>142</v>
      </c>
      <c r="B486" s="54" t="s">
        <v>304</v>
      </c>
      <c r="C486" s="118" t="s">
        <v>22</v>
      </c>
      <c r="D486" s="119">
        <v>1</v>
      </c>
      <c r="E486" s="135"/>
      <c r="F486" s="58">
        <f t="shared" si="4"/>
        <v>0</v>
      </c>
    </row>
    <row r="487" spans="1:6" x14ac:dyDescent="0.3">
      <c r="A487" s="205" t="s">
        <v>142</v>
      </c>
      <c r="B487" s="54" t="s">
        <v>305</v>
      </c>
      <c r="C487" s="118" t="s">
        <v>22</v>
      </c>
      <c r="D487" s="119">
        <v>1</v>
      </c>
      <c r="E487" s="135"/>
      <c r="F487" s="58">
        <f t="shared" si="4"/>
        <v>0</v>
      </c>
    </row>
    <row r="488" spans="1:6" x14ac:dyDescent="0.3">
      <c r="A488" s="205" t="s">
        <v>142</v>
      </c>
      <c r="B488" s="54" t="s">
        <v>306</v>
      </c>
      <c r="C488" s="118" t="s">
        <v>22</v>
      </c>
      <c r="D488" s="119">
        <v>1</v>
      </c>
      <c r="E488" s="135"/>
      <c r="F488" s="58">
        <f t="shared" si="4"/>
        <v>0</v>
      </c>
    </row>
    <row r="489" spans="1:6" x14ac:dyDescent="0.3">
      <c r="A489" s="205" t="s">
        <v>142</v>
      </c>
      <c r="B489" s="54" t="s">
        <v>307</v>
      </c>
      <c r="C489" s="118" t="s">
        <v>22</v>
      </c>
      <c r="D489" s="119">
        <v>1</v>
      </c>
      <c r="E489" s="135"/>
      <c r="F489" s="58">
        <f t="shared" si="4"/>
        <v>0</v>
      </c>
    </row>
    <row r="490" spans="1:6" x14ac:dyDescent="0.3">
      <c r="A490" s="205" t="s">
        <v>142</v>
      </c>
      <c r="B490" s="54" t="s">
        <v>308</v>
      </c>
      <c r="C490" s="118" t="s">
        <v>22</v>
      </c>
      <c r="D490" s="119">
        <v>1</v>
      </c>
      <c r="E490" s="135"/>
      <c r="F490" s="58">
        <f t="shared" si="4"/>
        <v>0</v>
      </c>
    </row>
    <row r="491" spans="1:6" x14ac:dyDescent="0.3">
      <c r="A491" s="205" t="s">
        <v>142</v>
      </c>
      <c r="B491" s="54" t="s">
        <v>309</v>
      </c>
      <c r="C491" s="118" t="s">
        <v>22</v>
      </c>
      <c r="D491" s="119">
        <v>1</v>
      </c>
      <c r="E491" s="135"/>
      <c r="F491" s="58">
        <f t="shared" si="4"/>
        <v>0</v>
      </c>
    </row>
    <row r="492" spans="1:6" x14ac:dyDescent="0.3">
      <c r="A492" s="205" t="s">
        <v>142</v>
      </c>
      <c r="B492" s="54" t="s">
        <v>310</v>
      </c>
      <c r="C492" s="118" t="s">
        <v>22</v>
      </c>
      <c r="D492" s="119">
        <v>1</v>
      </c>
      <c r="E492" s="135"/>
      <c r="F492" s="58">
        <f t="shared" si="4"/>
        <v>0</v>
      </c>
    </row>
    <row r="493" spans="1:6" x14ac:dyDescent="0.3">
      <c r="A493" s="205" t="s">
        <v>142</v>
      </c>
      <c r="B493" s="54" t="s">
        <v>311</v>
      </c>
      <c r="C493" s="118" t="s">
        <v>22</v>
      </c>
      <c r="D493" s="119">
        <v>1</v>
      </c>
      <c r="E493" s="135"/>
      <c r="F493" s="58">
        <f t="shared" si="4"/>
        <v>0</v>
      </c>
    </row>
    <row r="494" spans="1:6" x14ac:dyDescent="0.3">
      <c r="A494" s="205"/>
      <c r="B494" s="54" t="s">
        <v>312</v>
      </c>
      <c r="C494" s="118"/>
      <c r="D494" s="119"/>
      <c r="E494" s="135"/>
      <c r="F494" s="58"/>
    </row>
    <row r="495" spans="1:6" x14ac:dyDescent="0.3">
      <c r="A495" s="205"/>
      <c r="B495" s="54" t="s">
        <v>313</v>
      </c>
      <c r="C495" s="118" t="s">
        <v>108</v>
      </c>
      <c r="D495" s="119">
        <v>20</v>
      </c>
      <c r="E495" s="135"/>
      <c r="F495" s="58">
        <f t="shared" ref="F495:F502" si="5">D495*E495</f>
        <v>0</v>
      </c>
    </row>
    <row r="496" spans="1:6" x14ac:dyDescent="0.3">
      <c r="A496" s="205"/>
      <c r="B496" s="54" t="s">
        <v>314</v>
      </c>
      <c r="C496" s="118" t="s">
        <v>108</v>
      </c>
      <c r="D496" s="119">
        <v>50</v>
      </c>
      <c r="E496" s="135"/>
      <c r="F496" s="58">
        <f t="shared" si="5"/>
        <v>0</v>
      </c>
    </row>
    <row r="497" spans="1:6" x14ac:dyDescent="0.3">
      <c r="A497" s="205"/>
      <c r="B497" s="54" t="s">
        <v>315</v>
      </c>
      <c r="C497" s="118" t="s">
        <v>108</v>
      </c>
      <c r="D497" s="119">
        <v>70</v>
      </c>
      <c r="E497" s="135"/>
      <c r="F497" s="58">
        <f t="shared" si="5"/>
        <v>0</v>
      </c>
    </row>
    <row r="498" spans="1:6" x14ac:dyDescent="0.3">
      <c r="A498" s="205"/>
      <c r="B498" s="54" t="s">
        <v>316</v>
      </c>
      <c r="C498" s="118" t="s">
        <v>108</v>
      </c>
      <c r="D498" s="119">
        <v>230</v>
      </c>
      <c r="E498" s="135"/>
      <c r="F498" s="58">
        <f t="shared" si="5"/>
        <v>0</v>
      </c>
    </row>
    <row r="499" spans="1:6" x14ac:dyDescent="0.3">
      <c r="A499" s="205"/>
      <c r="B499" s="54" t="s">
        <v>317</v>
      </c>
      <c r="C499" s="118" t="s">
        <v>108</v>
      </c>
      <c r="D499" s="119">
        <v>360</v>
      </c>
      <c r="E499" s="135"/>
      <c r="F499" s="58">
        <f t="shared" si="5"/>
        <v>0</v>
      </c>
    </row>
    <row r="500" spans="1:6" x14ac:dyDescent="0.3">
      <c r="A500" s="205"/>
      <c r="B500" s="54" t="s">
        <v>318</v>
      </c>
      <c r="C500" s="118" t="s">
        <v>108</v>
      </c>
      <c r="D500" s="119">
        <v>200</v>
      </c>
      <c r="E500" s="135"/>
      <c r="F500" s="58">
        <f t="shared" si="5"/>
        <v>0</v>
      </c>
    </row>
    <row r="501" spans="1:6" x14ac:dyDescent="0.3">
      <c r="A501" s="205"/>
      <c r="B501" s="54" t="s">
        <v>319</v>
      </c>
      <c r="C501" s="118" t="s">
        <v>108</v>
      </c>
      <c r="D501" s="119">
        <v>15</v>
      </c>
      <c r="E501" s="135"/>
      <c r="F501" s="58">
        <f t="shared" si="5"/>
        <v>0</v>
      </c>
    </row>
    <row r="502" spans="1:6" x14ac:dyDescent="0.3">
      <c r="A502" s="205"/>
      <c r="B502" s="54" t="s">
        <v>320</v>
      </c>
      <c r="C502" s="118" t="s">
        <v>108</v>
      </c>
      <c r="D502" s="119">
        <v>170</v>
      </c>
      <c r="E502" s="135"/>
      <c r="F502" s="58">
        <f t="shared" si="5"/>
        <v>0</v>
      </c>
    </row>
    <row r="503" spans="1:6" x14ac:dyDescent="0.3">
      <c r="A503" s="205"/>
      <c r="B503" s="54"/>
      <c r="C503" s="118"/>
      <c r="D503" s="119"/>
      <c r="E503" s="135"/>
      <c r="F503" s="58"/>
    </row>
    <row r="504" spans="1:6" ht="149.44999999999999" x14ac:dyDescent="0.3">
      <c r="A504" s="53">
        <v>24</v>
      </c>
      <c r="B504" s="54" t="s">
        <v>321</v>
      </c>
      <c r="C504" s="118" t="s">
        <v>22</v>
      </c>
      <c r="D504" s="119">
        <v>1</v>
      </c>
      <c r="E504" s="135"/>
      <c r="F504" s="58">
        <f>D504*E504</f>
        <v>0</v>
      </c>
    </row>
    <row r="505" spans="1:6" x14ac:dyDescent="0.3">
      <c r="A505" s="53"/>
      <c r="B505" s="54"/>
      <c r="C505" s="118"/>
      <c r="D505" s="119"/>
      <c r="E505" s="135"/>
      <c r="F505" s="58"/>
    </row>
    <row r="506" spans="1:6" ht="115.5" customHeight="1" x14ac:dyDescent="0.3">
      <c r="A506" s="53">
        <v>25</v>
      </c>
      <c r="B506" s="54" t="s">
        <v>322</v>
      </c>
      <c r="C506" s="118" t="s">
        <v>22</v>
      </c>
      <c r="D506" s="119">
        <v>1</v>
      </c>
      <c r="E506" s="135"/>
      <c r="F506" s="58">
        <f>D506*E506</f>
        <v>0</v>
      </c>
    </row>
    <row r="507" spans="1:6" x14ac:dyDescent="0.3">
      <c r="A507" s="53"/>
      <c r="B507" s="54"/>
      <c r="C507" s="118"/>
      <c r="D507" s="119"/>
      <c r="E507" s="135"/>
      <c r="F507" s="58"/>
    </row>
    <row r="508" spans="1:6" ht="115.5" customHeight="1" x14ac:dyDescent="0.3">
      <c r="A508" s="53">
        <v>26</v>
      </c>
      <c r="B508" s="54" t="s">
        <v>323</v>
      </c>
      <c r="C508" s="118" t="s">
        <v>22</v>
      </c>
      <c r="D508" s="119">
        <v>1</v>
      </c>
      <c r="E508" s="135"/>
      <c r="F508" s="58">
        <f>D508*E508</f>
        <v>0</v>
      </c>
    </row>
    <row r="509" spans="1:6" x14ac:dyDescent="0.3">
      <c r="A509" s="205"/>
      <c r="B509" s="54"/>
      <c r="C509" s="118"/>
      <c r="D509" s="119"/>
      <c r="E509" s="135"/>
      <c r="F509" s="58"/>
    </row>
    <row r="510" spans="1:6" ht="29.9" x14ac:dyDescent="0.3">
      <c r="A510" s="53">
        <v>27</v>
      </c>
      <c r="B510" s="54" t="s">
        <v>324</v>
      </c>
      <c r="C510" s="118" t="s">
        <v>22</v>
      </c>
      <c r="D510" s="119">
        <v>20</v>
      </c>
      <c r="E510" s="135"/>
      <c r="F510" s="58">
        <f>D510*E510</f>
        <v>0</v>
      </c>
    </row>
    <row r="511" spans="1:6" x14ac:dyDescent="0.3">
      <c r="A511" s="205"/>
      <c r="B511" s="54"/>
      <c r="C511" s="118"/>
      <c r="D511" s="119"/>
      <c r="E511" s="135"/>
      <c r="F511" s="58"/>
    </row>
    <row r="512" spans="1:6" ht="44.85" x14ac:dyDescent="0.3">
      <c r="A512" s="53">
        <v>28</v>
      </c>
      <c r="B512" s="54" t="s">
        <v>325</v>
      </c>
      <c r="C512" s="118" t="s">
        <v>22</v>
      </c>
      <c r="D512" s="119">
        <v>1</v>
      </c>
      <c r="E512" s="135"/>
      <c r="F512" s="58">
        <f>D512*E512</f>
        <v>0</v>
      </c>
    </row>
    <row r="513" spans="1:6" x14ac:dyDescent="0.3">
      <c r="A513" s="205"/>
      <c r="B513" s="54"/>
      <c r="C513" s="118"/>
      <c r="D513" s="119"/>
      <c r="E513" s="135"/>
      <c r="F513" s="58"/>
    </row>
    <row r="514" spans="1:6" ht="14.3" customHeight="1" x14ac:dyDescent="0.3">
      <c r="A514" s="205"/>
      <c r="B514" s="377" t="s">
        <v>326</v>
      </c>
      <c r="C514" s="118"/>
      <c r="D514" s="119"/>
      <c r="E514" s="135"/>
      <c r="F514" s="58"/>
    </row>
    <row r="515" spans="1:6" x14ac:dyDescent="0.3">
      <c r="A515" s="205"/>
      <c r="B515" s="54"/>
      <c r="C515" s="118"/>
      <c r="D515" s="119"/>
      <c r="E515" s="135"/>
      <c r="F515" s="58"/>
    </row>
    <row r="516" spans="1:6" ht="89.7" x14ac:dyDescent="0.3">
      <c r="A516" s="53">
        <v>29</v>
      </c>
      <c r="B516" s="54" t="s">
        <v>327</v>
      </c>
      <c r="C516" s="118" t="s">
        <v>22</v>
      </c>
      <c r="D516" s="119">
        <v>1</v>
      </c>
      <c r="E516" s="135"/>
      <c r="F516" s="58">
        <f>D516*E516</f>
        <v>0</v>
      </c>
    </row>
    <row r="517" spans="1:6" x14ac:dyDescent="0.3">
      <c r="A517" s="53"/>
      <c r="B517" s="54"/>
      <c r="C517" s="118"/>
      <c r="D517" s="119"/>
      <c r="E517" s="135"/>
      <c r="F517" s="58"/>
    </row>
    <row r="518" spans="1:6" ht="89.7" x14ac:dyDescent="0.3">
      <c r="A518" s="53">
        <v>30</v>
      </c>
      <c r="B518" s="54" t="s">
        <v>328</v>
      </c>
      <c r="C518" s="55"/>
      <c r="D518" s="59"/>
      <c r="E518" s="208"/>
      <c r="F518" s="322"/>
    </row>
    <row r="519" spans="1:6" x14ac:dyDescent="0.3">
      <c r="A519" s="215" t="s">
        <v>142</v>
      </c>
      <c r="B519" s="54" t="s">
        <v>172</v>
      </c>
      <c r="C519" s="118" t="s">
        <v>108</v>
      </c>
      <c r="D519" s="119">
        <v>30</v>
      </c>
      <c r="E519" s="135"/>
      <c r="F519" s="58">
        <f>D519*E519</f>
        <v>0</v>
      </c>
    </row>
    <row r="520" spans="1:6" x14ac:dyDescent="0.3">
      <c r="A520" s="215" t="s">
        <v>142</v>
      </c>
      <c r="B520" s="54" t="s">
        <v>174</v>
      </c>
      <c r="C520" s="118" t="s">
        <v>108</v>
      </c>
      <c r="D520" s="119">
        <v>25</v>
      </c>
      <c r="E520" s="135"/>
      <c r="F520" s="58">
        <f>D520*E520</f>
        <v>0</v>
      </c>
    </row>
    <row r="521" spans="1:6" x14ac:dyDescent="0.3">
      <c r="A521" s="215" t="s">
        <v>142</v>
      </c>
      <c r="B521" s="54" t="s">
        <v>329</v>
      </c>
      <c r="C521" s="118" t="s">
        <v>108</v>
      </c>
      <c r="D521" s="119">
        <v>25</v>
      </c>
      <c r="E521" s="135"/>
      <c r="F521" s="58">
        <f>D521*E521</f>
        <v>0</v>
      </c>
    </row>
    <row r="522" spans="1:6" x14ac:dyDescent="0.3">
      <c r="A522" s="205"/>
      <c r="B522" s="54"/>
      <c r="C522" s="118"/>
      <c r="D522" s="119"/>
      <c r="E522" s="135"/>
      <c r="F522" s="58"/>
    </row>
    <row r="523" spans="1:6" ht="14.95" customHeight="1" x14ac:dyDescent="0.3">
      <c r="A523" s="205"/>
      <c r="B523" s="377" t="s">
        <v>330</v>
      </c>
      <c r="C523" s="118"/>
      <c r="D523" s="119"/>
      <c r="E523" s="135"/>
      <c r="F523" s="58"/>
    </row>
    <row r="524" spans="1:6" x14ac:dyDescent="0.3">
      <c r="A524" s="53"/>
      <c r="B524" s="54"/>
      <c r="C524" s="118"/>
      <c r="D524" s="119"/>
      <c r="E524" s="135"/>
      <c r="F524" s="58"/>
    </row>
    <row r="525" spans="1:6" ht="29.9" x14ac:dyDescent="0.3">
      <c r="A525" s="53">
        <v>31</v>
      </c>
      <c r="B525" s="54" t="s">
        <v>331</v>
      </c>
      <c r="C525" s="54"/>
      <c r="D525" s="54"/>
      <c r="E525" s="378"/>
      <c r="F525" s="54"/>
    </row>
    <row r="526" spans="1:6" ht="29.9" x14ac:dyDescent="0.3">
      <c r="A526" s="379" t="s">
        <v>142</v>
      </c>
      <c r="B526" s="54" t="s">
        <v>332</v>
      </c>
      <c r="C526" s="54" t="s">
        <v>22</v>
      </c>
      <c r="D526" s="54">
        <v>1</v>
      </c>
      <c r="E526" s="112"/>
      <c r="F526" s="58">
        <f>D526*E526</f>
        <v>0</v>
      </c>
    </row>
    <row r="527" spans="1:6" ht="29.9" x14ac:dyDescent="0.3">
      <c r="A527" s="380" t="s">
        <v>142</v>
      </c>
      <c r="B527" s="54" t="s">
        <v>333</v>
      </c>
      <c r="C527" s="54" t="s">
        <v>22</v>
      </c>
      <c r="D527" s="54">
        <v>1</v>
      </c>
      <c r="E527" s="112"/>
      <c r="F527" s="58">
        <f t="shared" ref="F527:F532" si="6">D527*E527</f>
        <v>0</v>
      </c>
    </row>
    <row r="528" spans="1:6" ht="29.9" x14ac:dyDescent="0.3">
      <c r="A528" s="380" t="s">
        <v>142</v>
      </c>
      <c r="B528" s="54" t="s">
        <v>334</v>
      </c>
      <c r="C528" s="54" t="s">
        <v>22</v>
      </c>
      <c r="D528" s="54">
        <v>1</v>
      </c>
      <c r="E528" s="112"/>
      <c r="F528" s="58">
        <f t="shared" si="6"/>
        <v>0</v>
      </c>
    </row>
    <row r="529" spans="1:6" x14ac:dyDescent="0.3">
      <c r="A529" s="380" t="s">
        <v>142</v>
      </c>
      <c r="B529" s="54" t="s">
        <v>335</v>
      </c>
      <c r="C529" s="54" t="s">
        <v>22</v>
      </c>
      <c r="D529" s="54">
        <v>1</v>
      </c>
      <c r="E529" s="112"/>
      <c r="F529" s="58">
        <f t="shared" si="6"/>
        <v>0</v>
      </c>
    </row>
    <row r="530" spans="1:6" x14ac:dyDescent="0.3">
      <c r="A530" s="380" t="s">
        <v>142</v>
      </c>
      <c r="B530" s="54" t="s">
        <v>336</v>
      </c>
      <c r="C530" s="54" t="s">
        <v>22</v>
      </c>
      <c r="D530" s="54">
        <v>1</v>
      </c>
      <c r="E530" s="112"/>
      <c r="F530" s="58">
        <f t="shared" si="6"/>
        <v>0</v>
      </c>
    </row>
    <row r="531" spans="1:6" x14ac:dyDescent="0.3">
      <c r="A531" s="380" t="s">
        <v>142</v>
      </c>
      <c r="B531" s="54" t="s">
        <v>337</v>
      </c>
      <c r="C531" s="54" t="s">
        <v>22</v>
      </c>
      <c r="D531" s="54">
        <v>1</v>
      </c>
      <c r="E531" s="112"/>
      <c r="F531" s="58">
        <f t="shared" si="6"/>
        <v>0</v>
      </c>
    </row>
    <row r="532" spans="1:6" ht="29.9" x14ac:dyDescent="0.3">
      <c r="A532" s="380" t="s">
        <v>142</v>
      </c>
      <c r="B532" s="54" t="s">
        <v>338</v>
      </c>
      <c r="C532" s="54" t="s">
        <v>22</v>
      </c>
      <c r="D532" s="54">
        <v>1</v>
      </c>
      <c r="E532" s="112"/>
      <c r="F532" s="58">
        <f t="shared" si="6"/>
        <v>0</v>
      </c>
    </row>
    <row r="533" spans="1:6" x14ac:dyDescent="0.3">
      <c r="A533" s="53"/>
      <c r="B533" s="54"/>
      <c r="C533" s="118"/>
      <c r="D533" s="119"/>
      <c r="E533" s="135"/>
      <c r="F533" s="58"/>
    </row>
    <row r="534" spans="1:6" x14ac:dyDescent="0.3">
      <c r="A534" s="53">
        <v>32</v>
      </c>
      <c r="B534" s="54" t="s">
        <v>339</v>
      </c>
      <c r="C534" s="54"/>
      <c r="D534" s="54"/>
      <c r="E534" s="112"/>
      <c r="F534" s="54"/>
    </row>
    <row r="535" spans="1:6" ht="29.9" x14ac:dyDescent="0.3">
      <c r="A535" s="380" t="s">
        <v>142</v>
      </c>
      <c r="B535" s="54" t="s">
        <v>340</v>
      </c>
      <c r="C535" s="54" t="s">
        <v>22</v>
      </c>
      <c r="D535" s="381">
        <v>1</v>
      </c>
      <c r="E535" s="112"/>
      <c r="F535" s="58">
        <f>D535*E535</f>
        <v>0</v>
      </c>
    </row>
    <row r="536" spans="1:6" x14ac:dyDescent="0.3">
      <c r="A536" s="380" t="s">
        <v>142</v>
      </c>
      <c r="B536" s="54" t="s">
        <v>341</v>
      </c>
      <c r="C536" s="54" t="s">
        <v>22</v>
      </c>
      <c r="D536" s="381">
        <v>1</v>
      </c>
      <c r="E536" s="112"/>
      <c r="F536" s="58">
        <f>D536*E536</f>
        <v>0</v>
      </c>
    </row>
    <row r="537" spans="1:6" ht="29.9" x14ac:dyDescent="0.3">
      <c r="A537" s="380" t="s">
        <v>142</v>
      </c>
      <c r="B537" s="54" t="s">
        <v>342</v>
      </c>
      <c r="C537" s="54" t="s">
        <v>22</v>
      </c>
      <c r="D537" s="381">
        <v>1</v>
      </c>
      <c r="E537" s="112"/>
      <c r="F537" s="58">
        <f>D537*E537</f>
        <v>0</v>
      </c>
    </row>
    <row r="538" spans="1:6" x14ac:dyDescent="0.3">
      <c r="A538" s="380"/>
      <c r="B538" s="54"/>
      <c r="C538" s="54"/>
      <c r="D538" s="381"/>
      <c r="E538" s="112"/>
      <c r="F538" s="54"/>
    </row>
    <row r="539" spans="1:6" x14ac:dyDescent="0.3">
      <c r="A539" s="53">
        <v>33</v>
      </c>
      <c r="B539" s="54" t="s">
        <v>343</v>
      </c>
      <c r="C539" s="54" t="s">
        <v>22</v>
      </c>
      <c r="D539" s="381">
        <v>1</v>
      </c>
      <c r="E539" s="112"/>
      <c r="F539" s="58">
        <f>D539*E539</f>
        <v>0</v>
      </c>
    </row>
    <row r="540" spans="1:6" x14ac:dyDescent="0.3">
      <c r="A540" s="380"/>
      <c r="B540" s="54"/>
      <c r="C540" s="54"/>
      <c r="D540" s="381"/>
      <c r="E540" s="112"/>
      <c r="F540" s="54"/>
    </row>
    <row r="541" spans="1:6" ht="29.9" x14ac:dyDescent="0.3">
      <c r="A541" s="53">
        <v>34</v>
      </c>
      <c r="B541" s="54" t="s">
        <v>344</v>
      </c>
      <c r="C541" s="226"/>
      <c r="D541" s="382">
        <v>0.03</v>
      </c>
      <c r="E541" s="112"/>
      <c r="F541" s="58">
        <f>E541</f>
        <v>0</v>
      </c>
    </row>
    <row r="542" spans="1:6" x14ac:dyDescent="0.3">
      <c r="A542" s="53"/>
      <c r="B542" s="226"/>
      <c r="C542" s="55"/>
      <c r="D542" s="59"/>
      <c r="E542" s="208"/>
      <c r="F542" s="58"/>
    </row>
    <row r="543" spans="1:6" x14ac:dyDescent="0.3">
      <c r="A543" s="231" t="s">
        <v>23</v>
      </c>
      <c r="B543" s="218" t="s">
        <v>345</v>
      </c>
      <c r="C543" s="219"/>
      <c r="D543" s="323"/>
      <c r="E543" s="221"/>
      <c r="F543" s="324">
        <f>SUM(F110:F542)</f>
        <v>0</v>
      </c>
    </row>
    <row r="544" spans="1:6" x14ac:dyDescent="0.3">
      <c r="A544" s="383"/>
      <c r="B544" s="384"/>
      <c r="C544" s="385"/>
      <c r="D544" s="386"/>
      <c r="E544" s="387"/>
      <c r="F544" s="388"/>
    </row>
    <row r="545" spans="1:6" x14ac:dyDescent="0.3">
      <c r="A545" s="389" t="s">
        <v>18</v>
      </c>
      <c r="B545" s="172" t="s">
        <v>25</v>
      </c>
      <c r="C545" s="55"/>
      <c r="D545" s="59"/>
      <c r="E545" s="208"/>
      <c r="F545" s="390">
        <f>F107+F543</f>
        <v>0</v>
      </c>
    </row>
    <row r="546" spans="1:6" x14ac:dyDescent="0.3">
      <c r="A546" s="15"/>
      <c r="B546" s="27"/>
      <c r="C546" s="17"/>
      <c r="D546" s="18"/>
      <c r="E546" s="19"/>
      <c r="F546" s="20"/>
    </row>
    <row r="547" spans="1:6" x14ac:dyDescent="0.3">
      <c r="A547" s="45"/>
      <c r="B547" s="46"/>
      <c r="C547" s="47"/>
      <c r="D547" s="48"/>
      <c r="E547" s="49"/>
      <c r="F547" s="50"/>
    </row>
  </sheetData>
  <sheetProtection algorithmName="SHA-512" hashValue="b1f+3EpeGaizAzAq24H+z7gUG5bQgouUzSDbx8JNAAiu+zsacYxVMe8nf2TXwuJkcNMqFC44HbWZaHwDOGgiQg==" saltValue="dQn8PX8cKIJuldC6K+dfVQ==" spinCount="100000" sheet="1" objects="1" selectLockedCells="1"/>
  <pageMargins left="0.98402777777777772" right="0.19652777777777777" top="0.59097222222222223" bottom="0.59097222222222223" header="0.31527777777777777" footer="0.31527777777777777"/>
  <pageSetup paperSize="9" scale="97" orientation="portrait" horizontalDpi="300" verticalDpi="300" r:id="rId1"/>
  <headerFooter alignWithMargins="0">
    <oddHeader>&amp;LVrtec Selnica (PZI)&amp;CEnerko Energo konzalting, d.o.o. &amp;Ršt. načrta. 7-011919-E</oddHeader>
    <oddFooter>&amp;LPopis elektro del in opreme&amp;CStran &amp;P od &amp;N</oddFooter>
  </headerFooter>
  <rowBreaks count="1" manualBreakCount="1">
    <brk id="10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A1:F380"/>
  <sheetViews>
    <sheetView view="pageBreakPreview" topLeftCell="A321" zoomScaleNormal="100" workbookViewId="0">
      <selection activeCell="H52" sqref="H51:H52"/>
    </sheetView>
  </sheetViews>
  <sheetFormatPr defaultColWidth="9.125" defaultRowHeight="14.95" x14ac:dyDescent="0.3"/>
  <cols>
    <col min="1" max="1" width="7" style="107" customWidth="1"/>
    <col min="2" max="2" width="50.75" style="107" customWidth="1"/>
    <col min="3" max="3" width="5" style="108" customWidth="1"/>
    <col min="4" max="4" width="7.875" style="192" bestFit="1" customWidth="1"/>
    <col min="5" max="5" width="9.625" style="110" customWidth="1"/>
    <col min="6" max="6" width="10.625" style="111" customWidth="1"/>
    <col min="7" max="7" width="9.125" style="112" bestFit="1"/>
    <col min="8" max="16384" width="9.125" style="112"/>
  </cols>
  <sheetData>
    <row r="1" spans="1:6" ht="12.6" customHeight="1" x14ac:dyDescent="0.3">
      <c r="A1" s="113" t="s">
        <v>50</v>
      </c>
      <c r="B1" s="113" t="s">
        <v>51</v>
      </c>
      <c r="C1" s="114" t="s">
        <v>52</v>
      </c>
      <c r="D1" s="115" t="s">
        <v>53</v>
      </c>
      <c r="E1" s="116" t="s">
        <v>54</v>
      </c>
      <c r="F1" s="117" t="s">
        <v>55</v>
      </c>
    </row>
    <row r="2" spans="1:6" ht="12.6" customHeight="1" x14ac:dyDescent="0.3">
      <c r="A2" s="53"/>
      <c r="B2" s="193"/>
      <c r="C2" s="55"/>
      <c r="D2" s="141"/>
      <c r="E2" s="194"/>
      <c r="F2" s="121"/>
    </row>
    <row r="3" spans="1:6" s="187" customFormat="1" x14ac:dyDescent="0.3">
      <c r="A3" s="172" t="s">
        <v>346</v>
      </c>
      <c r="B3" s="195" t="s">
        <v>27</v>
      </c>
      <c r="C3" s="196"/>
      <c r="D3" s="197"/>
      <c r="E3" s="198"/>
      <c r="F3" s="199"/>
    </row>
    <row r="4" spans="1:6" x14ac:dyDescent="0.3">
      <c r="A4" s="53"/>
      <c r="B4" s="54"/>
      <c r="C4" s="55"/>
      <c r="D4" s="141"/>
      <c r="E4" s="194"/>
      <c r="F4" s="121"/>
    </row>
    <row r="5" spans="1:6" ht="14.3" customHeight="1" x14ac:dyDescent="0.3">
      <c r="A5" s="122" t="s">
        <v>28</v>
      </c>
      <c r="B5" s="122" t="s">
        <v>347</v>
      </c>
      <c r="C5" s="55"/>
      <c r="D5" s="141"/>
      <c r="E5" s="124"/>
      <c r="F5" s="121"/>
    </row>
    <row r="6" spans="1:6" x14ac:dyDescent="0.3">
      <c r="A6" s="53"/>
      <c r="B6" s="54"/>
      <c r="C6" s="55"/>
      <c r="D6" s="141"/>
      <c r="E6" s="124"/>
      <c r="F6" s="121"/>
    </row>
    <row r="7" spans="1:6" ht="89.7" x14ac:dyDescent="0.3">
      <c r="A7" s="53"/>
      <c r="B7" s="172" t="s">
        <v>348</v>
      </c>
      <c r="C7" s="55"/>
      <c r="D7" s="141"/>
      <c r="E7" s="200"/>
      <c r="F7" s="121"/>
    </row>
    <row r="8" spans="1:6" x14ac:dyDescent="0.3">
      <c r="B8" s="201"/>
      <c r="E8" s="202"/>
      <c r="F8" s="203"/>
    </row>
    <row r="9" spans="1:6" ht="29.9" x14ac:dyDescent="0.3">
      <c r="A9" s="53">
        <v>1</v>
      </c>
      <c r="B9" s="54" t="s">
        <v>349</v>
      </c>
      <c r="C9" s="55"/>
      <c r="D9" s="141"/>
      <c r="E9" s="194"/>
      <c r="F9" s="204"/>
    </row>
    <row r="10" spans="1:6" x14ac:dyDescent="0.3">
      <c r="A10" s="205" t="s">
        <v>142</v>
      </c>
      <c r="B10" s="54" t="s">
        <v>350</v>
      </c>
      <c r="C10" s="118" t="s">
        <v>108</v>
      </c>
      <c r="D10" s="206">
        <v>4125</v>
      </c>
      <c r="E10" s="135"/>
      <c r="F10" s="58">
        <f>D10*E10</f>
        <v>0</v>
      </c>
    </row>
    <row r="11" spans="1:6" x14ac:dyDescent="0.3">
      <c r="A11" s="205" t="s">
        <v>142</v>
      </c>
      <c r="B11" s="54" t="s">
        <v>351</v>
      </c>
      <c r="C11" s="118" t="s">
        <v>108</v>
      </c>
      <c r="D11" s="206">
        <v>1170</v>
      </c>
      <c r="E11" s="135"/>
      <c r="F11" s="58">
        <f>D11*E11</f>
        <v>0</v>
      </c>
    </row>
    <row r="12" spans="1:6" x14ac:dyDescent="0.3">
      <c r="A12" s="53"/>
      <c r="B12" s="54"/>
      <c r="C12" s="118"/>
      <c r="D12" s="206"/>
      <c r="E12" s="135"/>
      <c r="F12" s="58"/>
    </row>
    <row r="13" spans="1:6" ht="44.85" x14ac:dyDescent="0.3">
      <c r="A13" s="53">
        <v>2</v>
      </c>
      <c r="B13" s="54" t="s">
        <v>352</v>
      </c>
      <c r="C13" s="118" t="s">
        <v>62</v>
      </c>
      <c r="D13" s="206">
        <v>3</v>
      </c>
      <c r="E13" s="135"/>
      <c r="F13" s="58">
        <f>D13*E13</f>
        <v>0</v>
      </c>
    </row>
    <row r="14" spans="1:6" x14ac:dyDescent="0.3">
      <c r="A14" s="53"/>
      <c r="B14" s="54"/>
      <c r="C14" s="118"/>
      <c r="D14" s="206"/>
      <c r="E14" s="135"/>
      <c r="F14" s="58"/>
    </row>
    <row r="15" spans="1:6" ht="59.8" x14ac:dyDescent="0.3">
      <c r="A15" s="53">
        <v>3</v>
      </c>
      <c r="B15" s="54" t="s">
        <v>353</v>
      </c>
      <c r="C15" s="118" t="s">
        <v>62</v>
      </c>
      <c r="D15" s="206">
        <v>15</v>
      </c>
      <c r="E15" s="135"/>
      <c r="F15" s="58">
        <f>D15*E15</f>
        <v>0</v>
      </c>
    </row>
    <row r="16" spans="1:6" x14ac:dyDescent="0.3">
      <c r="A16" s="53"/>
      <c r="B16" s="207"/>
      <c r="C16" s="118"/>
      <c r="D16" s="206"/>
      <c r="E16" s="135"/>
      <c r="F16" s="58"/>
    </row>
    <row r="17" spans="1:6" ht="59.8" x14ac:dyDescent="0.3">
      <c r="A17" s="53">
        <v>4</v>
      </c>
      <c r="B17" s="54" t="s">
        <v>354</v>
      </c>
      <c r="C17" s="118" t="s">
        <v>62</v>
      </c>
      <c r="D17" s="206">
        <v>11</v>
      </c>
      <c r="E17" s="135"/>
      <c r="F17" s="58">
        <f>D17*E17</f>
        <v>0</v>
      </c>
    </row>
    <row r="18" spans="1:6" x14ac:dyDescent="0.3">
      <c r="A18" s="53"/>
      <c r="B18" s="54"/>
      <c r="C18" s="118"/>
      <c r="D18" s="206"/>
      <c r="E18" s="135"/>
      <c r="F18" s="58"/>
    </row>
    <row r="19" spans="1:6" ht="59.8" x14ac:dyDescent="0.3">
      <c r="A19" s="53">
        <v>5</v>
      </c>
      <c r="B19" s="54" t="s">
        <v>355</v>
      </c>
      <c r="C19" s="118" t="s">
        <v>62</v>
      </c>
      <c r="D19" s="206">
        <v>8</v>
      </c>
      <c r="E19" s="135"/>
      <c r="F19" s="58">
        <f>D19*E19</f>
        <v>0</v>
      </c>
    </row>
    <row r="20" spans="1:6" x14ac:dyDescent="0.3">
      <c r="A20" s="53"/>
      <c r="B20" s="54"/>
      <c r="C20" s="118"/>
      <c r="D20" s="206"/>
      <c r="E20" s="135"/>
      <c r="F20" s="58"/>
    </row>
    <row r="21" spans="1:6" ht="29.9" x14ac:dyDescent="0.3">
      <c r="A21" s="53">
        <v>6</v>
      </c>
      <c r="B21" s="54" t="s">
        <v>356</v>
      </c>
      <c r="C21" s="118" t="s">
        <v>62</v>
      </c>
      <c r="D21" s="206">
        <v>4</v>
      </c>
      <c r="E21" s="135"/>
      <c r="F21" s="58">
        <f>D21*E21</f>
        <v>0</v>
      </c>
    </row>
    <row r="22" spans="1:6" x14ac:dyDescent="0.3">
      <c r="A22" s="53"/>
      <c r="B22" s="54"/>
      <c r="C22" s="118"/>
      <c r="D22" s="206"/>
      <c r="E22" s="135"/>
      <c r="F22" s="58"/>
    </row>
    <row r="23" spans="1:6" ht="29.9" x14ac:dyDescent="0.3">
      <c r="A23" s="53">
        <v>7</v>
      </c>
      <c r="B23" s="54" t="s">
        <v>357</v>
      </c>
      <c r="C23" s="118" t="s">
        <v>62</v>
      </c>
      <c r="D23" s="206">
        <v>18</v>
      </c>
      <c r="E23" s="135"/>
      <c r="F23" s="58">
        <f>D23*E23</f>
        <v>0</v>
      </c>
    </row>
    <row r="24" spans="1:6" x14ac:dyDescent="0.3">
      <c r="A24" s="53"/>
      <c r="B24" s="54"/>
      <c r="C24" s="118"/>
      <c r="D24" s="206"/>
      <c r="E24" s="135"/>
      <c r="F24" s="58"/>
    </row>
    <row r="25" spans="1:6" ht="59.8" x14ac:dyDescent="0.3">
      <c r="A25" s="54">
        <v>8</v>
      </c>
      <c r="B25" s="54" t="s">
        <v>358</v>
      </c>
      <c r="C25" s="55"/>
      <c r="D25" s="141"/>
      <c r="E25" s="208"/>
      <c r="F25" s="58"/>
    </row>
    <row r="26" spans="1:6" ht="44.85" x14ac:dyDescent="0.3">
      <c r="A26" s="209" t="s">
        <v>142</v>
      </c>
      <c r="B26" s="54" t="s">
        <v>359</v>
      </c>
      <c r="C26" s="55" t="s">
        <v>22</v>
      </c>
      <c r="D26" s="59">
        <v>1</v>
      </c>
      <c r="E26" s="208"/>
      <c r="F26" s="58">
        <f t="shared" ref="F26:F34" si="0">D26*E26</f>
        <v>0</v>
      </c>
    </row>
    <row r="27" spans="1:6" x14ac:dyDescent="0.3">
      <c r="A27" s="209" t="s">
        <v>142</v>
      </c>
      <c r="B27" s="54" t="s">
        <v>360</v>
      </c>
      <c r="C27" s="55" t="s">
        <v>22</v>
      </c>
      <c r="D27" s="59">
        <v>3</v>
      </c>
      <c r="E27" s="208"/>
      <c r="F27" s="58">
        <f t="shared" si="0"/>
        <v>0</v>
      </c>
    </row>
    <row r="28" spans="1:6" ht="29.9" x14ac:dyDescent="0.3">
      <c r="A28" s="209" t="s">
        <v>142</v>
      </c>
      <c r="B28" s="54" t="s">
        <v>361</v>
      </c>
      <c r="C28" s="55" t="s">
        <v>62</v>
      </c>
      <c r="D28" s="59">
        <v>4</v>
      </c>
      <c r="E28" s="208"/>
      <c r="F28" s="58">
        <f t="shared" si="0"/>
        <v>0</v>
      </c>
    </row>
    <row r="29" spans="1:6" s="188" customFormat="1" x14ac:dyDescent="0.3">
      <c r="A29" s="209" t="s">
        <v>142</v>
      </c>
      <c r="B29" s="54" t="s">
        <v>362</v>
      </c>
      <c r="C29" s="55" t="s">
        <v>62</v>
      </c>
      <c r="D29" s="59">
        <v>1</v>
      </c>
      <c r="E29" s="208"/>
      <c r="F29" s="58">
        <f t="shared" si="0"/>
        <v>0</v>
      </c>
    </row>
    <row r="30" spans="1:6" x14ac:dyDescent="0.3">
      <c r="A30" s="209" t="s">
        <v>142</v>
      </c>
      <c r="B30" s="54" t="s">
        <v>363</v>
      </c>
      <c r="C30" s="55" t="s">
        <v>22</v>
      </c>
      <c r="D30" s="59">
        <v>1</v>
      </c>
      <c r="E30" s="208"/>
      <c r="F30" s="58">
        <f t="shared" si="0"/>
        <v>0</v>
      </c>
    </row>
    <row r="31" spans="1:6" ht="44.85" x14ac:dyDescent="0.3">
      <c r="A31" s="209" t="s">
        <v>142</v>
      </c>
      <c r="B31" s="54" t="s">
        <v>364</v>
      </c>
      <c r="C31" s="55" t="s">
        <v>22</v>
      </c>
      <c r="D31" s="59">
        <v>1</v>
      </c>
      <c r="E31" s="208"/>
      <c r="F31" s="58">
        <f t="shared" si="0"/>
        <v>0</v>
      </c>
    </row>
    <row r="32" spans="1:6" x14ac:dyDescent="0.3">
      <c r="A32" s="209" t="s">
        <v>142</v>
      </c>
      <c r="B32" s="54" t="s">
        <v>365</v>
      </c>
      <c r="C32" s="55" t="s">
        <v>62</v>
      </c>
      <c r="D32" s="59">
        <v>2</v>
      </c>
      <c r="E32" s="208"/>
      <c r="F32" s="58">
        <f t="shared" si="0"/>
        <v>0</v>
      </c>
    </row>
    <row r="33" spans="1:6" ht="29.9" x14ac:dyDescent="0.3">
      <c r="A33" s="209" t="s">
        <v>142</v>
      </c>
      <c r="B33" s="54" t="s">
        <v>366</v>
      </c>
      <c r="C33" s="55" t="s">
        <v>62</v>
      </c>
      <c r="D33" s="59">
        <v>2</v>
      </c>
      <c r="E33" s="208"/>
      <c r="F33" s="58">
        <f t="shared" si="0"/>
        <v>0</v>
      </c>
    </row>
    <row r="34" spans="1:6" x14ac:dyDescent="0.3">
      <c r="A34" s="209" t="s">
        <v>142</v>
      </c>
      <c r="B34" s="54" t="s">
        <v>367</v>
      </c>
      <c r="C34" s="55" t="s">
        <v>62</v>
      </c>
      <c r="D34" s="59">
        <v>40</v>
      </c>
      <c r="E34" s="208"/>
      <c r="F34" s="58">
        <f t="shared" si="0"/>
        <v>0</v>
      </c>
    </row>
    <row r="35" spans="1:6" x14ac:dyDescent="0.3">
      <c r="A35" s="53"/>
      <c r="B35" s="54"/>
      <c r="C35" s="118"/>
      <c r="D35" s="206"/>
      <c r="E35" s="135"/>
      <c r="F35" s="58"/>
    </row>
    <row r="36" spans="1:6" s="188" customFormat="1" ht="44.85" x14ac:dyDescent="0.3">
      <c r="A36" s="54">
        <v>9</v>
      </c>
      <c r="B36" s="193" t="s">
        <v>107</v>
      </c>
      <c r="C36" s="55" t="s">
        <v>108</v>
      </c>
      <c r="D36" s="59">
        <v>75</v>
      </c>
      <c r="E36" s="135"/>
      <c r="F36" s="58">
        <f>D36*E36</f>
        <v>0</v>
      </c>
    </row>
    <row r="37" spans="1:6" s="188" customFormat="1" x14ac:dyDescent="0.3">
      <c r="A37" s="210"/>
      <c r="B37" s="210"/>
      <c r="C37" s="108"/>
      <c r="D37" s="109"/>
      <c r="E37" s="211"/>
      <c r="F37" s="212"/>
    </row>
    <row r="38" spans="1:6" s="188" customFormat="1" x14ac:dyDescent="0.3">
      <c r="A38" s="213"/>
      <c r="B38" s="54" t="s">
        <v>109</v>
      </c>
      <c r="C38" s="108"/>
      <c r="D38" s="109"/>
      <c r="E38" s="211"/>
      <c r="F38" s="212"/>
    </row>
    <row r="39" spans="1:6" s="188" customFormat="1" x14ac:dyDescent="0.3">
      <c r="A39" s="213"/>
      <c r="B39" s="54" t="s">
        <v>110</v>
      </c>
      <c r="C39" s="108"/>
      <c r="D39" s="109"/>
      <c r="E39" s="211"/>
      <c r="F39" s="212"/>
    </row>
    <row r="40" spans="1:6" s="188" customFormat="1" x14ac:dyDescent="0.3">
      <c r="A40" s="213"/>
      <c r="B40" s="54" t="s">
        <v>111</v>
      </c>
      <c r="C40" s="108"/>
      <c r="D40" s="109"/>
      <c r="E40" s="211"/>
      <c r="F40" s="212"/>
    </row>
    <row r="41" spans="1:6" s="188" customFormat="1" x14ac:dyDescent="0.3">
      <c r="A41" s="213"/>
      <c r="B41" s="54" t="s">
        <v>112</v>
      </c>
      <c r="C41" s="108"/>
      <c r="D41" s="109"/>
      <c r="E41" s="211"/>
      <c r="F41" s="212"/>
    </row>
    <row r="42" spans="1:6" s="188" customFormat="1" x14ac:dyDescent="0.3">
      <c r="A42" s="213"/>
      <c r="B42" s="54" t="s">
        <v>113</v>
      </c>
      <c r="C42" s="108"/>
      <c r="D42" s="109"/>
      <c r="E42" s="211"/>
      <c r="F42" s="212"/>
    </row>
    <row r="43" spans="1:6" s="188" customFormat="1" x14ac:dyDescent="0.3">
      <c r="A43" s="213"/>
      <c r="B43" s="54" t="s">
        <v>114</v>
      </c>
      <c r="C43" s="108"/>
      <c r="D43" s="109"/>
      <c r="E43" s="211"/>
      <c r="F43" s="212"/>
    </row>
    <row r="44" spans="1:6" s="188" customFormat="1" x14ac:dyDescent="0.3">
      <c r="A44" s="213"/>
      <c r="B44" s="54" t="s">
        <v>115</v>
      </c>
      <c r="C44" s="108"/>
      <c r="D44" s="109"/>
      <c r="E44" s="211"/>
      <c r="F44" s="212"/>
    </row>
    <row r="45" spans="1:6" s="188" customFormat="1" x14ac:dyDescent="0.3">
      <c r="A45" s="213"/>
      <c r="B45" s="54" t="s">
        <v>116</v>
      </c>
      <c r="C45" s="108"/>
      <c r="D45" s="109"/>
      <c r="E45" s="211"/>
      <c r="F45" s="212"/>
    </row>
    <row r="46" spans="1:6" s="188" customFormat="1" x14ac:dyDescent="0.3">
      <c r="A46" s="213"/>
      <c r="B46" s="54" t="s">
        <v>117</v>
      </c>
      <c r="C46" s="108"/>
      <c r="D46" s="109"/>
      <c r="E46" s="211"/>
      <c r="F46" s="212"/>
    </row>
    <row r="47" spans="1:6" s="188" customFormat="1" x14ac:dyDescent="0.3">
      <c r="A47" s="213"/>
      <c r="B47" s="54" t="s">
        <v>118</v>
      </c>
      <c r="C47" s="108"/>
      <c r="D47" s="109"/>
      <c r="E47" s="211"/>
      <c r="F47" s="212"/>
    </row>
    <row r="48" spans="1:6" s="188" customFormat="1" x14ac:dyDescent="0.3">
      <c r="A48" s="213"/>
      <c r="B48" s="54" t="s">
        <v>119</v>
      </c>
      <c r="C48" s="108"/>
      <c r="D48" s="109"/>
      <c r="E48" s="211"/>
      <c r="F48" s="212"/>
    </row>
    <row r="49" spans="1:6" s="188" customFormat="1" x14ac:dyDescent="0.3">
      <c r="A49" s="213"/>
      <c r="B49" s="214"/>
      <c r="C49" s="108"/>
      <c r="D49" s="109"/>
      <c r="E49" s="211"/>
      <c r="F49" s="212"/>
    </row>
    <row r="50" spans="1:6" s="188" customFormat="1" ht="44.85" x14ac:dyDescent="0.3">
      <c r="A50" s="54">
        <v>10</v>
      </c>
      <c r="B50" s="193" t="s">
        <v>120</v>
      </c>
      <c r="C50" s="55" t="s">
        <v>108</v>
      </c>
      <c r="D50" s="59">
        <v>5</v>
      </c>
      <c r="E50" s="135"/>
      <c r="F50" s="58">
        <f>D50*E50</f>
        <v>0</v>
      </c>
    </row>
    <row r="51" spans="1:6" s="188" customFormat="1" x14ac:dyDescent="0.3">
      <c r="A51" s="210"/>
      <c r="B51" s="210"/>
      <c r="C51" s="108"/>
      <c r="D51" s="109"/>
      <c r="E51" s="211"/>
      <c r="F51" s="212"/>
    </row>
    <row r="52" spans="1:6" s="188" customFormat="1" x14ac:dyDescent="0.3">
      <c r="A52" s="213"/>
      <c r="B52" s="54" t="s">
        <v>121</v>
      </c>
      <c r="C52" s="108"/>
      <c r="D52" s="109"/>
      <c r="E52" s="211"/>
      <c r="F52" s="212"/>
    </row>
    <row r="53" spans="1:6" s="188" customFormat="1" x14ac:dyDescent="0.3">
      <c r="A53" s="213"/>
      <c r="B53" s="54" t="s">
        <v>122</v>
      </c>
      <c r="C53" s="108"/>
      <c r="D53" s="109"/>
      <c r="E53" s="211"/>
      <c r="F53" s="212"/>
    </row>
    <row r="54" spans="1:6" s="188" customFormat="1" x14ac:dyDescent="0.3">
      <c r="A54" s="213"/>
      <c r="B54" s="54" t="s">
        <v>123</v>
      </c>
      <c r="C54" s="108"/>
      <c r="D54" s="109"/>
      <c r="E54" s="211"/>
      <c r="F54" s="212"/>
    </row>
    <row r="55" spans="1:6" s="188" customFormat="1" x14ac:dyDescent="0.3">
      <c r="A55" s="213"/>
      <c r="B55" s="54" t="s">
        <v>112</v>
      </c>
      <c r="C55" s="108"/>
      <c r="D55" s="109"/>
      <c r="E55" s="211"/>
      <c r="F55" s="212"/>
    </row>
    <row r="56" spans="1:6" s="188" customFormat="1" x14ac:dyDescent="0.3">
      <c r="A56" s="213"/>
      <c r="B56" s="54" t="s">
        <v>124</v>
      </c>
      <c r="C56" s="108"/>
      <c r="D56" s="109"/>
      <c r="E56" s="211"/>
      <c r="F56" s="212"/>
    </row>
    <row r="57" spans="1:6" s="188" customFormat="1" x14ac:dyDescent="0.3">
      <c r="A57" s="213"/>
      <c r="B57" s="54" t="s">
        <v>114</v>
      </c>
      <c r="C57" s="108"/>
      <c r="D57" s="109"/>
      <c r="E57" s="211"/>
      <c r="F57" s="212"/>
    </row>
    <row r="58" spans="1:6" s="188" customFormat="1" x14ac:dyDescent="0.3">
      <c r="A58" s="213"/>
      <c r="B58" s="54" t="s">
        <v>115</v>
      </c>
      <c r="C58" s="108"/>
      <c r="D58" s="109"/>
      <c r="E58" s="211"/>
      <c r="F58" s="212"/>
    </row>
    <row r="59" spans="1:6" s="188" customFormat="1" x14ac:dyDescent="0.3">
      <c r="A59" s="213"/>
      <c r="B59" s="54" t="s">
        <v>116</v>
      </c>
      <c r="C59" s="108"/>
      <c r="D59" s="109"/>
      <c r="E59" s="211"/>
      <c r="F59" s="212"/>
    </row>
    <row r="60" spans="1:6" s="188" customFormat="1" x14ac:dyDescent="0.3">
      <c r="A60" s="213"/>
      <c r="B60" s="54" t="s">
        <v>117</v>
      </c>
      <c r="C60" s="108"/>
      <c r="D60" s="109"/>
      <c r="E60" s="211"/>
      <c r="F60" s="212"/>
    </row>
    <row r="61" spans="1:6" s="188" customFormat="1" x14ac:dyDescent="0.3">
      <c r="A61" s="213"/>
      <c r="B61" s="54" t="s">
        <v>118</v>
      </c>
      <c r="C61" s="108"/>
      <c r="D61" s="109"/>
      <c r="E61" s="211"/>
      <c r="F61" s="212"/>
    </row>
    <row r="62" spans="1:6" s="188" customFormat="1" x14ac:dyDescent="0.3">
      <c r="A62" s="213"/>
      <c r="B62" s="54" t="s">
        <v>119</v>
      </c>
      <c r="C62" s="108"/>
      <c r="D62" s="109"/>
      <c r="E62" s="211"/>
      <c r="F62" s="212"/>
    </row>
    <row r="63" spans="1:6" s="188" customFormat="1" x14ac:dyDescent="0.3">
      <c r="A63" s="213"/>
      <c r="B63" s="54"/>
      <c r="C63" s="108"/>
      <c r="D63" s="109"/>
      <c r="E63" s="211"/>
      <c r="F63" s="212"/>
    </row>
    <row r="64" spans="1:6" s="188" customFormat="1" ht="44.85" x14ac:dyDescent="0.3">
      <c r="A64" s="54">
        <v>11</v>
      </c>
      <c r="B64" s="193" t="s">
        <v>125</v>
      </c>
      <c r="C64" s="55" t="s">
        <v>108</v>
      </c>
      <c r="D64" s="59">
        <v>20</v>
      </c>
      <c r="E64" s="135"/>
      <c r="F64" s="58">
        <f>D64*E64</f>
        <v>0</v>
      </c>
    </row>
    <row r="65" spans="1:6" s="188" customFormat="1" x14ac:dyDescent="0.3">
      <c r="A65" s="210"/>
      <c r="B65" s="210"/>
      <c r="C65" s="108"/>
      <c r="D65" s="109"/>
      <c r="E65" s="211"/>
      <c r="F65" s="212"/>
    </row>
    <row r="66" spans="1:6" s="188" customFormat="1" x14ac:dyDescent="0.3">
      <c r="A66" s="213"/>
      <c r="B66" s="54" t="s">
        <v>126</v>
      </c>
      <c r="C66" s="108"/>
      <c r="D66" s="109"/>
      <c r="E66" s="211"/>
      <c r="F66" s="212"/>
    </row>
    <row r="67" spans="1:6" s="188" customFormat="1" x14ac:dyDescent="0.3">
      <c r="A67" s="213"/>
      <c r="B67" s="54" t="s">
        <v>127</v>
      </c>
      <c r="C67" s="108"/>
      <c r="D67" s="109"/>
      <c r="E67" s="211"/>
      <c r="F67" s="212"/>
    </row>
    <row r="68" spans="1:6" s="188" customFormat="1" x14ac:dyDescent="0.3">
      <c r="A68" s="213"/>
      <c r="B68" s="54" t="s">
        <v>128</v>
      </c>
      <c r="C68" s="108"/>
      <c r="D68" s="109"/>
      <c r="E68" s="211"/>
      <c r="F68" s="212"/>
    </row>
    <row r="69" spans="1:6" s="188" customFormat="1" x14ac:dyDescent="0.3">
      <c r="A69" s="213"/>
      <c r="B69" s="54" t="s">
        <v>112</v>
      </c>
      <c r="C69" s="108"/>
      <c r="D69" s="109"/>
      <c r="E69" s="211"/>
      <c r="F69" s="212"/>
    </row>
    <row r="70" spans="1:6" s="188" customFormat="1" x14ac:dyDescent="0.3">
      <c r="A70" s="213"/>
      <c r="B70" s="54" t="s">
        <v>129</v>
      </c>
      <c r="C70" s="108"/>
      <c r="D70" s="109"/>
      <c r="E70" s="211"/>
      <c r="F70" s="212"/>
    </row>
    <row r="71" spans="1:6" s="188" customFormat="1" x14ac:dyDescent="0.3">
      <c r="A71" s="213"/>
      <c r="B71" s="54" t="s">
        <v>114</v>
      </c>
      <c r="C71" s="108"/>
      <c r="D71" s="109"/>
      <c r="E71" s="211"/>
      <c r="F71" s="212"/>
    </row>
    <row r="72" spans="1:6" s="188" customFormat="1" x14ac:dyDescent="0.3">
      <c r="A72" s="213"/>
      <c r="B72" s="54" t="s">
        <v>115</v>
      </c>
      <c r="C72" s="108"/>
      <c r="D72" s="109"/>
      <c r="E72" s="211"/>
      <c r="F72" s="212"/>
    </row>
    <row r="73" spans="1:6" s="188" customFormat="1" x14ac:dyDescent="0.3">
      <c r="A73" s="213"/>
      <c r="B73" s="54" t="s">
        <v>116</v>
      </c>
      <c r="C73" s="108"/>
      <c r="D73" s="109"/>
      <c r="E73" s="211"/>
      <c r="F73" s="212"/>
    </row>
    <row r="74" spans="1:6" s="188" customFormat="1" x14ac:dyDescent="0.3">
      <c r="A74" s="213"/>
      <c r="B74" s="54" t="s">
        <v>117</v>
      </c>
      <c r="C74" s="108"/>
      <c r="D74" s="109"/>
      <c r="E74" s="211"/>
      <c r="F74" s="212"/>
    </row>
    <row r="75" spans="1:6" s="188" customFormat="1" x14ac:dyDescent="0.3">
      <c r="A75" s="213"/>
      <c r="B75" s="54" t="s">
        <v>118</v>
      </c>
      <c r="C75" s="108"/>
      <c r="D75" s="109"/>
      <c r="E75" s="211"/>
      <c r="F75" s="212"/>
    </row>
    <row r="76" spans="1:6" s="188" customFormat="1" x14ac:dyDescent="0.3">
      <c r="A76" s="213"/>
      <c r="B76" s="54" t="s">
        <v>119</v>
      </c>
      <c r="C76" s="108"/>
      <c r="D76" s="109"/>
      <c r="E76" s="211"/>
      <c r="F76" s="212"/>
    </row>
    <row r="77" spans="1:6" x14ac:dyDescent="0.3">
      <c r="A77" s="53"/>
      <c r="B77" s="53"/>
      <c r="C77" s="55"/>
      <c r="D77" s="141"/>
      <c r="E77" s="208"/>
      <c r="F77" s="142"/>
    </row>
    <row r="78" spans="1:6" s="188" customFormat="1" ht="29.9" x14ac:dyDescent="0.3">
      <c r="A78" s="54">
        <v>12</v>
      </c>
      <c r="B78" s="193" t="s">
        <v>368</v>
      </c>
      <c r="C78" s="55" t="s">
        <v>108</v>
      </c>
      <c r="D78" s="59">
        <v>15</v>
      </c>
      <c r="E78" s="135"/>
      <c r="F78" s="58">
        <f>D78*E78</f>
        <v>0</v>
      </c>
    </row>
    <row r="79" spans="1:6" s="188" customFormat="1" x14ac:dyDescent="0.3">
      <c r="A79" s="210"/>
      <c r="B79" s="210"/>
      <c r="C79" s="108"/>
      <c r="D79" s="109"/>
      <c r="E79" s="211"/>
      <c r="F79" s="212"/>
    </row>
    <row r="80" spans="1:6" s="188" customFormat="1" x14ac:dyDescent="0.3">
      <c r="A80" s="213"/>
      <c r="B80" s="54" t="s">
        <v>369</v>
      </c>
      <c r="C80" s="108"/>
      <c r="D80" s="109"/>
      <c r="E80" s="211"/>
      <c r="F80" s="212"/>
    </row>
    <row r="81" spans="1:6" s="188" customFormat="1" x14ac:dyDescent="0.3">
      <c r="A81" s="213"/>
      <c r="B81" s="54" t="s">
        <v>132</v>
      </c>
      <c r="C81" s="108"/>
      <c r="D81" s="109"/>
      <c r="E81" s="211"/>
      <c r="F81" s="212"/>
    </row>
    <row r="82" spans="1:6" s="188" customFormat="1" x14ac:dyDescent="0.3">
      <c r="A82" s="213"/>
      <c r="B82" s="54" t="s">
        <v>133</v>
      </c>
      <c r="C82" s="108"/>
      <c r="D82" s="109"/>
      <c r="E82" s="211"/>
      <c r="F82" s="212"/>
    </row>
    <row r="83" spans="1:6" s="188" customFormat="1" x14ac:dyDescent="0.3">
      <c r="A83" s="213"/>
      <c r="B83" s="54" t="s">
        <v>134</v>
      </c>
      <c r="C83" s="108"/>
      <c r="D83" s="109"/>
      <c r="E83" s="211"/>
      <c r="F83" s="212"/>
    </row>
    <row r="84" spans="1:6" s="188" customFormat="1" x14ac:dyDescent="0.3">
      <c r="A84" s="213"/>
      <c r="B84" s="54" t="s">
        <v>135</v>
      </c>
      <c r="C84" s="108"/>
      <c r="D84" s="109"/>
      <c r="E84" s="211"/>
      <c r="F84" s="212"/>
    </row>
    <row r="85" spans="1:6" s="188" customFormat="1" x14ac:dyDescent="0.3">
      <c r="A85" s="213"/>
      <c r="B85" s="54" t="s">
        <v>136</v>
      </c>
      <c r="C85" s="108"/>
      <c r="D85" s="109"/>
      <c r="E85" s="211"/>
      <c r="F85" s="212"/>
    </row>
    <row r="86" spans="1:6" s="188" customFormat="1" x14ac:dyDescent="0.3">
      <c r="A86" s="213"/>
      <c r="B86" s="54" t="s">
        <v>370</v>
      </c>
      <c r="C86" s="108"/>
      <c r="D86" s="109"/>
      <c r="E86" s="211"/>
      <c r="F86" s="212"/>
    </row>
    <row r="87" spans="1:6" s="188" customFormat="1" x14ac:dyDescent="0.3">
      <c r="A87" s="213"/>
      <c r="B87" s="54" t="s">
        <v>138</v>
      </c>
      <c r="C87" s="108"/>
      <c r="D87" s="109"/>
      <c r="E87" s="211"/>
      <c r="F87" s="212"/>
    </row>
    <row r="88" spans="1:6" s="188" customFormat="1" x14ac:dyDescent="0.3">
      <c r="A88" s="213"/>
      <c r="B88" s="54" t="s">
        <v>117</v>
      </c>
      <c r="C88" s="108"/>
      <c r="D88" s="109"/>
      <c r="E88" s="211"/>
      <c r="F88" s="212"/>
    </row>
    <row r="89" spans="1:6" s="188" customFormat="1" x14ac:dyDescent="0.3">
      <c r="A89" s="213"/>
      <c r="B89" s="54" t="s">
        <v>118</v>
      </c>
      <c r="C89" s="108"/>
      <c r="D89" s="109"/>
      <c r="E89" s="211"/>
      <c r="F89" s="212"/>
    </row>
    <row r="90" spans="1:6" s="188" customFormat="1" x14ac:dyDescent="0.3">
      <c r="A90" s="213"/>
      <c r="B90" s="54" t="s">
        <v>119</v>
      </c>
      <c r="C90" s="108"/>
      <c r="D90" s="109"/>
      <c r="E90" s="211"/>
      <c r="F90" s="212"/>
    </row>
    <row r="91" spans="1:6" s="188" customFormat="1" x14ac:dyDescent="0.3">
      <c r="A91" s="213"/>
      <c r="B91" s="54"/>
      <c r="C91" s="108"/>
      <c r="D91" s="109"/>
      <c r="E91" s="211"/>
      <c r="F91" s="212"/>
    </row>
    <row r="92" spans="1:6" s="189" customFormat="1" x14ac:dyDescent="0.3">
      <c r="A92" s="54">
        <v>13</v>
      </c>
      <c r="B92" s="54" t="s">
        <v>191</v>
      </c>
      <c r="C92" s="55"/>
      <c r="D92" s="59"/>
      <c r="E92" s="208"/>
      <c r="F92" s="58"/>
    </row>
    <row r="93" spans="1:6" s="189" customFormat="1" x14ac:dyDescent="0.3">
      <c r="A93" s="53"/>
      <c r="B93" s="53"/>
      <c r="C93" s="55"/>
      <c r="D93" s="59"/>
      <c r="E93" s="208"/>
      <c r="F93" s="142"/>
    </row>
    <row r="94" spans="1:6" s="189" customFormat="1" x14ac:dyDescent="0.3">
      <c r="A94" s="215" t="s">
        <v>142</v>
      </c>
      <c r="B94" s="54" t="s">
        <v>371</v>
      </c>
      <c r="C94" s="55" t="s">
        <v>108</v>
      </c>
      <c r="D94" s="59">
        <v>3200</v>
      </c>
      <c r="E94" s="135"/>
      <c r="F94" s="58">
        <f>D94*E94</f>
        <v>0</v>
      </c>
    </row>
    <row r="95" spans="1:6" s="190" customFormat="1" x14ac:dyDescent="0.3">
      <c r="A95" s="215" t="s">
        <v>142</v>
      </c>
      <c r="B95" s="54" t="s">
        <v>372</v>
      </c>
      <c r="C95" s="55" t="s">
        <v>108</v>
      </c>
      <c r="D95" s="59">
        <v>1000</v>
      </c>
      <c r="E95" s="135"/>
      <c r="F95" s="58">
        <f>D95*E95</f>
        <v>0</v>
      </c>
    </row>
    <row r="96" spans="1:6" s="101" customFormat="1" x14ac:dyDescent="0.3">
      <c r="A96" s="53"/>
      <c r="B96" s="54"/>
      <c r="C96" s="118"/>
      <c r="D96" s="206"/>
      <c r="E96" s="216"/>
      <c r="F96" s="58"/>
    </row>
    <row r="97" spans="1:6" x14ac:dyDescent="0.3">
      <c r="A97" s="217" t="s">
        <v>28</v>
      </c>
      <c r="B97" s="218" t="s">
        <v>29</v>
      </c>
      <c r="C97" s="219"/>
      <c r="D97" s="220"/>
      <c r="E97" s="221"/>
      <c r="F97" s="222">
        <f>SUM(F32:F95)</f>
        <v>0</v>
      </c>
    </row>
    <row r="98" spans="1:6" s="188" customFormat="1" x14ac:dyDescent="0.3">
      <c r="A98" s="107"/>
      <c r="B98" s="210"/>
      <c r="C98" s="108"/>
      <c r="D98" s="192"/>
      <c r="E98" s="211"/>
      <c r="F98" s="223"/>
    </row>
    <row r="99" spans="1:6" x14ac:dyDescent="0.3">
      <c r="A99" s="122" t="s">
        <v>30</v>
      </c>
      <c r="B99" s="224" t="s">
        <v>31</v>
      </c>
      <c r="C99" s="55"/>
      <c r="D99" s="141"/>
      <c r="E99" s="57"/>
      <c r="F99" s="58"/>
    </row>
    <row r="100" spans="1:6" ht="59.8" x14ac:dyDescent="0.3">
      <c r="A100" s="122"/>
      <c r="B100" s="224" t="s">
        <v>373</v>
      </c>
      <c r="C100" s="55"/>
      <c r="D100" s="141"/>
      <c r="E100" s="57"/>
      <c r="F100" s="58"/>
    </row>
    <row r="101" spans="1:6" s="191" customFormat="1" x14ac:dyDescent="0.3">
      <c r="A101" s="53"/>
      <c r="B101" s="195"/>
      <c r="C101" s="55"/>
      <c r="D101" s="141"/>
      <c r="E101" s="57"/>
      <c r="F101" s="58"/>
    </row>
    <row r="102" spans="1:6" s="191" customFormat="1" ht="243.7" customHeight="1" x14ac:dyDescent="0.3">
      <c r="A102" s="53">
        <v>1</v>
      </c>
      <c r="B102" s="54" t="s">
        <v>374</v>
      </c>
      <c r="C102" s="55" t="s">
        <v>22</v>
      </c>
      <c r="D102" s="206">
        <v>1</v>
      </c>
      <c r="E102" s="135"/>
      <c r="F102" s="58">
        <f>D102*E102</f>
        <v>0</v>
      </c>
    </row>
    <row r="103" spans="1:6" s="191" customFormat="1" x14ac:dyDescent="0.3">
      <c r="A103" s="53"/>
      <c r="B103" s="195"/>
      <c r="C103" s="55"/>
      <c r="D103" s="206"/>
      <c r="E103" s="225"/>
      <c r="F103" s="58"/>
    </row>
    <row r="104" spans="1:6" s="191" customFormat="1" ht="13.1" customHeight="1" x14ac:dyDescent="0.3">
      <c r="A104" s="53">
        <v>2</v>
      </c>
      <c r="B104" s="226" t="s">
        <v>375</v>
      </c>
      <c r="C104" s="55" t="s">
        <v>62</v>
      </c>
      <c r="D104" s="206">
        <v>2</v>
      </c>
      <c r="E104" s="135"/>
      <c r="F104" s="58">
        <f>D104*E104</f>
        <v>0</v>
      </c>
    </row>
    <row r="105" spans="1:6" s="191" customFormat="1" x14ac:dyDescent="0.3">
      <c r="A105" s="53"/>
      <c r="B105" s="195"/>
      <c r="C105" s="55"/>
      <c r="D105" s="206"/>
      <c r="E105" s="225"/>
      <c r="F105" s="58"/>
    </row>
    <row r="106" spans="1:6" s="191" customFormat="1" ht="29.9" x14ac:dyDescent="0.3">
      <c r="A106" s="53">
        <v>3</v>
      </c>
      <c r="B106" s="54" t="s">
        <v>376</v>
      </c>
      <c r="C106" s="55" t="s">
        <v>62</v>
      </c>
      <c r="D106" s="206">
        <v>1</v>
      </c>
      <c r="E106" s="135"/>
      <c r="F106" s="58">
        <f>D106*E106</f>
        <v>0</v>
      </c>
    </row>
    <row r="107" spans="1:6" s="191" customFormat="1" x14ac:dyDescent="0.3">
      <c r="A107" s="53"/>
      <c r="B107" s="195"/>
      <c r="C107" s="55"/>
      <c r="D107" s="206"/>
      <c r="E107" s="225"/>
      <c r="F107" s="58"/>
    </row>
    <row r="108" spans="1:6" s="191" customFormat="1" ht="44.85" x14ac:dyDescent="0.3">
      <c r="A108" s="53">
        <v>4</v>
      </c>
      <c r="B108" s="54" t="s">
        <v>377</v>
      </c>
      <c r="C108" s="55" t="s">
        <v>62</v>
      </c>
      <c r="D108" s="206">
        <v>1</v>
      </c>
      <c r="E108" s="135"/>
      <c r="F108" s="58">
        <f>D108*E108</f>
        <v>0</v>
      </c>
    </row>
    <row r="109" spans="1:6" s="191" customFormat="1" x14ac:dyDescent="0.3">
      <c r="A109" s="53"/>
      <c r="B109" s="226"/>
      <c r="C109" s="55"/>
      <c r="D109" s="206"/>
      <c r="E109" s="225"/>
      <c r="F109" s="58"/>
    </row>
    <row r="110" spans="1:6" s="191" customFormat="1" ht="29.9" x14ac:dyDescent="0.3">
      <c r="A110" s="53">
        <v>5</v>
      </c>
      <c r="B110" s="54" t="s">
        <v>378</v>
      </c>
      <c r="C110" s="55" t="s">
        <v>62</v>
      </c>
      <c r="D110" s="206">
        <v>61</v>
      </c>
      <c r="E110" s="135"/>
      <c r="F110" s="58">
        <f>D110*E110</f>
        <v>0</v>
      </c>
    </row>
    <row r="111" spans="1:6" s="191" customFormat="1" ht="13.1" customHeight="1" x14ac:dyDescent="0.3">
      <c r="A111" s="53"/>
      <c r="B111" s="195"/>
      <c r="C111" s="55"/>
      <c r="D111" s="206"/>
      <c r="E111" s="225"/>
      <c r="F111" s="58"/>
    </row>
    <row r="112" spans="1:6" s="191" customFormat="1" ht="28.2" customHeight="1" x14ac:dyDescent="0.3">
      <c r="A112" s="53">
        <v>6</v>
      </c>
      <c r="B112" s="54" t="s">
        <v>379</v>
      </c>
      <c r="C112" s="55" t="s">
        <v>62</v>
      </c>
      <c r="D112" s="206">
        <v>16</v>
      </c>
      <c r="E112" s="135"/>
      <c r="F112" s="58">
        <f>D112*E112</f>
        <v>0</v>
      </c>
    </row>
    <row r="113" spans="1:6" s="191" customFormat="1" x14ac:dyDescent="0.3">
      <c r="A113" s="53"/>
      <c r="B113" s="195"/>
      <c r="C113" s="55"/>
      <c r="D113" s="206"/>
      <c r="E113" s="225"/>
      <c r="F113" s="58"/>
    </row>
    <row r="114" spans="1:6" s="191" customFormat="1" ht="29.9" x14ac:dyDescent="0.3">
      <c r="A114" s="53">
        <v>7</v>
      </c>
      <c r="B114" s="54" t="s">
        <v>380</v>
      </c>
      <c r="C114" s="55" t="s">
        <v>62</v>
      </c>
      <c r="D114" s="206">
        <v>6</v>
      </c>
      <c r="E114" s="135"/>
      <c r="F114" s="58">
        <f>D114*E114</f>
        <v>0</v>
      </c>
    </row>
    <row r="115" spans="1:6" s="191" customFormat="1" x14ac:dyDescent="0.3">
      <c r="A115" s="53"/>
      <c r="B115" s="195"/>
      <c r="C115" s="55"/>
      <c r="D115" s="206"/>
      <c r="E115" s="225"/>
      <c r="F115" s="58"/>
    </row>
    <row r="116" spans="1:6" s="191" customFormat="1" ht="29.9" x14ac:dyDescent="0.3">
      <c r="A116" s="53">
        <v>8</v>
      </c>
      <c r="B116" s="54" t="s">
        <v>381</v>
      </c>
      <c r="C116" s="55" t="s">
        <v>62</v>
      </c>
      <c r="D116" s="206">
        <v>17</v>
      </c>
      <c r="E116" s="135"/>
      <c r="F116" s="58">
        <f>D116*E116</f>
        <v>0</v>
      </c>
    </row>
    <row r="117" spans="1:6" s="191" customFormat="1" x14ac:dyDescent="0.3">
      <c r="A117" s="53"/>
      <c r="B117" s="195"/>
      <c r="C117" s="55"/>
      <c r="D117" s="206"/>
      <c r="E117" s="225"/>
      <c r="F117" s="58"/>
    </row>
    <row r="118" spans="1:6" s="191" customFormat="1" x14ac:dyDescent="0.3">
      <c r="A118" s="53">
        <v>9</v>
      </c>
      <c r="B118" s="54" t="s">
        <v>382</v>
      </c>
      <c r="C118" s="55" t="s">
        <v>62</v>
      </c>
      <c r="D118" s="206">
        <v>17</v>
      </c>
      <c r="E118" s="135"/>
      <c r="F118" s="58">
        <f>D118*E118</f>
        <v>0</v>
      </c>
    </row>
    <row r="119" spans="1:6" s="191" customFormat="1" x14ac:dyDescent="0.3">
      <c r="A119" s="53"/>
      <c r="B119" s="195"/>
      <c r="C119" s="55"/>
      <c r="D119" s="206"/>
      <c r="E119" s="225"/>
      <c r="F119" s="58"/>
    </row>
    <row r="120" spans="1:6" s="191" customFormat="1" x14ac:dyDescent="0.3">
      <c r="A120" s="53">
        <v>10</v>
      </c>
      <c r="B120" s="54" t="s">
        <v>383</v>
      </c>
      <c r="C120" s="55" t="s">
        <v>62</v>
      </c>
      <c r="D120" s="206">
        <v>17</v>
      </c>
      <c r="E120" s="135"/>
      <c r="F120" s="58">
        <f>D120*E120</f>
        <v>0</v>
      </c>
    </row>
    <row r="121" spans="1:6" s="191" customFormat="1" x14ac:dyDescent="0.3">
      <c r="A121" s="53"/>
      <c r="B121" s="195"/>
      <c r="C121" s="55"/>
      <c r="D121" s="206"/>
      <c r="E121" s="225"/>
      <c r="F121" s="58"/>
    </row>
    <row r="122" spans="1:6" s="191" customFormat="1" ht="29.9" x14ac:dyDescent="0.3">
      <c r="A122" s="53">
        <v>11</v>
      </c>
      <c r="B122" s="54" t="s">
        <v>384</v>
      </c>
      <c r="C122" s="55" t="s">
        <v>62</v>
      </c>
      <c r="D122" s="206">
        <v>23</v>
      </c>
      <c r="E122" s="135"/>
      <c r="F122" s="58">
        <f>D122*E122</f>
        <v>0</v>
      </c>
    </row>
    <row r="123" spans="1:6" s="191" customFormat="1" x14ac:dyDescent="0.3">
      <c r="A123" s="53"/>
      <c r="B123" s="195"/>
      <c r="C123" s="55"/>
      <c r="D123" s="206"/>
      <c r="E123" s="225"/>
      <c r="F123" s="58"/>
    </row>
    <row r="124" spans="1:6" s="191" customFormat="1" x14ac:dyDescent="0.3">
      <c r="A124" s="53">
        <v>12</v>
      </c>
      <c r="B124" s="227" t="s">
        <v>385</v>
      </c>
      <c r="C124" s="55" t="s">
        <v>62</v>
      </c>
      <c r="D124" s="206">
        <v>23</v>
      </c>
      <c r="E124" s="135"/>
      <c r="F124" s="58">
        <f>D124*E124</f>
        <v>0</v>
      </c>
    </row>
    <row r="125" spans="1:6" s="191" customFormat="1" x14ac:dyDescent="0.3">
      <c r="A125" s="53"/>
      <c r="B125" s="195"/>
      <c r="C125" s="55"/>
      <c r="D125" s="206"/>
      <c r="E125" s="225"/>
      <c r="F125" s="58"/>
    </row>
    <row r="126" spans="1:6" s="191" customFormat="1" ht="59.8" x14ac:dyDescent="0.3">
      <c r="A126" s="53">
        <v>13</v>
      </c>
      <c r="B126" s="228" t="s">
        <v>386</v>
      </c>
      <c r="C126" s="55" t="s">
        <v>62</v>
      </c>
      <c r="D126" s="206">
        <v>17</v>
      </c>
      <c r="E126" s="135"/>
      <c r="F126" s="58">
        <f>D126*E126</f>
        <v>0</v>
      </c>
    </row>
    <row r="127" spans="1:6" s="191" customFormat="1" x14ac:dyDescent="0.3">
      <c r="A127" s="53"/>
      <c r="B127" s="195"/>
      <c r="C127" s="55"/>
      <c r="D127" s="206"/>
      <c r="E127" s="225"/>
      <c r="F127" s="58"/>
    </row>
    <row r="128" spans="1:6" s="191" customFormat="1" ht="59.8" x14ac:dyDescent="0.3">
      <c r="A128" s="53">
        <v>14</v>
      </c>
      <c r="B128" s="54" t="s">
        <v>387</v>
      </c>
      <c r="C128" s="55" t="s">
        <v>62</v>
      </c>
      <c r="D128" s="206">
        <v>2</v>
      </c>
      <c r="E128" s="135"/>
      <c r="F128" s="58">
        <f>D128*E128</f>
        <v>0</v>
      </c>
    </row>
    <row r="129" spans="1:6" s="191" customFormat="1" x14ac:dyDescent="0.3">
      <c r="A129" s="53"/>
      <c r="B129" s="195"/>
      <c r="C129" s="55"/>
      <c r="D129" s="206"/>
      <c r="E129" s="225"/>
      <c r="F129" s="58"/>
    </row>
    <row r="130" spans="1:6" s="191" customFormat="1" ht="29.9" x14ac:dyDescent="0.3">
      <c r="A130" s="53">
        <v>15</v>
      </c>
      <c r="B130" s="229" t="s">
        <v>388</v>
      </c>
      <c r="C130" s="55" t="s">
        <v>62</v>
      </c>
      <c r="D130" s="206">
        <v>2</v>
      </c>
      <c r="E130" s="135"/>
      <c r="F130" s="58">
        <f>D130*E130</f>
        <v>0</v>
      </c>
    </row>
    <row r="131" spans="1:6" s="191" customFormat="1" ht="11.4" customHeight="1" x14ac:dyDescent="0.3">
      <c r="A131" s="53"/>
      <c r="B131" s="195"/>
      <c r="C131" s="55"/>
      <c r="D131" s="206"/>
      <c r="E131" s="225"/>
      <c r="F131" s="58"/>
    </row>
    <row r="132" spans="1:6" s="191" customFormat="1" x14ac:dyDescent="0.3">
      <c r="A132" s="53">
        <v>16</v>
      </c>
      <c r="B132" s="229" t="s">
        <v>389</v>
      </c>
      <c r="C132" s="55" t="s">
        <v>62</v>
      </c>
      <c r="D132" s="206">
        <v>4</v>
      </c>
      <c r="E132" s="135"/>
      <c r="F132" s="58">
        <f>D132*E132</f>
        <v>0</v>
      </c>
    </row>
    <row r="133" spans="1:6" s="191" customFormat="1" x14ac:dyDescent="0.3">
      <c r="A133" s="53"/>
      <c r="B133" s="229"/>
      <c r="C133" s="55"/>
      <c r="D133" s="206"/>
      <c r="E133" s="135"/>
      <c r="F133" s="58"/>
    </row>
    <row r="134" spans="1:6" s="191" customFormat="1" x14ac:dyDescent="0.3">
      <c r="A134" s="53">
        <v>17</v>
      </c>
      <c r="B134" s="229" t="s">
        <v>390</v>
      </c>
      <c r="C134" s="55"/>
      <c r="D134" s="206"/>
      <c r="E134" s="135"/>
      <c r="F134" s="58"/>
    </row>
    <row r="135" spans="1:6" s="191" customFormat="1" ht="16.3" x14ac:dyDescent="0.3">
      <c r="A135" s="53"/>
      <c r="B135" s="229" t="s">
        <v>391</v>
      </c>
      <c r="C135" s="55" t="s">
        <v>108</v>
      </c>
      <c r="D135" s="206">
        <v>2500</v>
      </c>
      <c r="E135" s="135"/>
      <c r="F135" s="58">
        <f>D135*E135</f>
        <v>0</v>
      </c>
    </row>
    <row r="136" spans="1:6" s="191" customFormat="1" x14ac:dyDescent="0.3">
      <c r="A136" s="53"/>
      <c r="B136" s="229" t="s">
        <v>174</v>
      </c>
      <c r="C136" s="55" t="s">
        <v>108</v>
      </c>
      <c r="D136" s="206">
        <v>400</v>
      </c>
      <c r="E136" s="135"/>
      <c r="F136" s="58">
        <f>D136*E136</f>
        <v>0</v>
      </c>
    </row>
    <row r="137" spans="1:6" s="191" customFormat="1" x14ac:dyDescent="0.3">
      <c r="A137" s="53"/>
      <c r="B137" s="229"/>
      <c r="C137" s="55"/>
      <c r="D137" s="206"/>
      <c r="E137" s="135"/>
      <c r="F137" s="58"/>
    </row>
    <row r="138" spans="1:6" s="191" customFormat="1" ht="29.9" x14ac:dyDescent="0.3">
      <c r="A138" s="53">
        <v>18</v>
      </c>
      <c r="B138" s="229" t="s">
        <v>392</v>
      </c>
      <c r="C138" s="55"/>
      <c r="D138" s="206"/>
      <c r="E138" s="135"/>
      <c r="F138" s="58"/>
    </row>
    <row r="139" spans="1:6" s="191" customFormat="1" x14ac:dyDescent="0.3">
      <c r="A139" s="53"/>
      <c r="B139" s="229" t="s">
        <v>393</v>
      </c>
      <c r="C139" s="55" t="s">
        <v>108</v>
      </c>
      <c r="D139" s="206">
        <v>1800</v>
      </c>
      <c r="E139" s="135"/>
      <c r="F139" s="58">
        <f>D139*E139</f>
        <v>0</v>
      </c>
    </row>
    <row r="140" spans="1:6" s="191" customFormat="1" x14ac:dyDescent="0.3">
      <c r="A140" s="53"/>
      <c r="B140" s="229"/>
      <c r="C140" s="55"/>
      <c r="D140" s="206"/>
      <c r="E140" s="135"/>
      <c r="F140" s="58"/>
    </row>
    <row r="141" spans="1:6" s="191" customFormat="1" ht="119.55" x14ac:dyDescent="0.3">
      <c r="A141" s="53">
        <v>19</v>
      </c>
      <c r="B141" s="229" t="s">
        <v>394</v>
      </c>
      <c r="C141" s="55" t="s">
        <v>22</v>
      </c>
      <c r="D141" s="206">
        <v>1</v>
      </c>
      <c r="E141" s="135"/>
      <c r="F141" s="58">
        <f>D141*E141</f>
        <v>0</v>
      </c>
    </row>
    <row r="142" spans="1:6" s="191" customFormat="1" x14ac:dyDescent="0.3">
      <c r="A142" s="53"/>
      <c r="B142" s="229"/>
      <c r="C142" s="55"/>
      <c r="D142" s="206"/>
      <c r="E142" s="135"/>
      <c r="F142" s="58"/>
    </row>
    <row r="143" spans="1:6" s="191" customFormat="1" ht="29.9" x14ac:dyDescent="0.3">
      <c r="A143" s="53">
        <v>20</v>
      </c>
      <c r="B143" s="229" t="s">
        <v>395</v>
      </c>
      <c r="C143" s="55" t="s">
        <v>22</v>
      </c>
      <c r="D143" s="206">
        <v>1</v>
      </c>
      <c r="E143" s="135"/>
      <c r="F143" s="58">
        <f>D143*E143</f>
        <v>0</v>
      </c>
    </row>
    <row r="144" spans="1:6" s="191" customFormat="1" x14ac:dyDescent="0.3">
      <c r="A144" s="53"/>
      <c r="B144" s="229"/>
      <c r="C144" s="55"/>
      <c r="D144" s="206"/>
      <c r="E144" s="135"/>
      <c r="F144" s="58"/>
    </row>
    <row r="145" spans="1:6" s="191" customFormat="1" ht="29.9" x14ac:dyDescent="0.3">
      <c r="A145" s="53">
        <v>21</v>
      </c>
      <c r="B145" s="229" t="s">
        <v>396</v>
      </c>
      <c r="C145" s="55" t="s">
        <v>22</v>
      </c>
      <c r="D145" s="206">
        <v>1</v>
      </c>
      <c r="E145" s="135"/>
      <c r="F145" s="58">
        <f>D145*E145</f>
        <v>0</v>
      </c>
    </row>
    <row r="146" spans="1:6" s="101" customFormat="1" ht="14.45" customHeight="1" x14ac:dyDescent="0.3">
      <c r="A146" s="53"/>
      <c r="B146" s="54"/>
      <c r="C146" s="55"/>
      <c r="D146" s="206"/>
      <c r="E146" s="225"/>
      <c r="F146" s="58"/>
    </row>
    <row r="147" spans="1:6" s="191" customFormat="1" x14ac:dyDescent="0.3">
      <c r="A147" s="230" t="s">
        <v>30</v>
      </c>
      <c r="B147" s="231" t="s">
        <v>397</v>
      </c>
      <c r="C147" s="232"/>
      <c r="D147" s="233"/>
      <c r="E147" s="234"/>
      <c r="F147" s="235">
        <f>SUM(F101:F146)</f>
        <v>0</v>
      </c>
    </row>
    <row r="148" spans="1:6" s="191" customFormat="1" x14ac:dyDescent="0.3">
      <c r="A148" s="53"/>
      <c r="B148" s="172"/>
      <c r="C148" s="118"/>
      <c r="D148" s="206"/>
      <c r="E148" s="216"/>
      <c r="F148" s="236"/>
    </row>
    <row r="149" spans="1:6" s="191" customFormat="1" ht="14.45" customHeight="1" x14ac:dyDescent="0.3">
      <c r="A149" s="122" t="s">
        <v>32</v>
      </c>
      <c r="B149" s="122" t="s">
        <v>398</v>
      </c>
      <c r="C149" s="118"/>
      <c r="D149" s="206"/>
      <c r="E149" s="216"/>
      <c r="F149" s="58"/>
    </row>
    <row r="150" spans="1:6" s="191" customFormat="1" ht="59.8" x14ac:dyDescent="0.3">
      <c r="A150" s="122"/>
      <c r="B150" s="172" t="s">
        <v>399</v>
      </c>
      <c r="C150" s="118"/>
      <c r="D150" s="206"/>
      <c r="E150" s="216"/>
      <c r="F150" s="58"/>
    </row>
    <row r="151" spans="1:6" s="191" customFormat="1" x14ac:dyDescent="0.3">
      <c r="A151" s="122"/>
      <c r="B151" s="122"/>
      <c r="C151" s="118"/>
      <c r="D151" s="206"/>
      <c r="E151" s="216"/>
      <c r="F151" s="58"/>
    </row>
    <row r="152" spans="1:6" s="191" customFormat="1" ht="89.7" x14ac:dyDescent="0.3">
      <c r="A152" s="53">
        <v>1</v>
      </c>
      <c r="B152" s="54" t="s">
        <v>400</v>
      </c>
      <c r="C152" s="55" t="s">
        <v>62</v>
      </c>
      <c r="D152" s="118">
        <v>1</v>
      </c>
      <c r="E152" s="135"/>
      <c r="F152" s="58">
        <f>D152*E152</f>
        <v>0</v>
      </c>
    </row>
    <row r="153" spans="1:6" s="191" customFormat="1" x14ac:dyDescent="0.3">
      <c r="A153" s="53"/>
      <c r="B153" s="54"/>
      <c r="C153" s="55"/>
      <c r="D153" s="118"/>
      <c r="E153" s="225"/>
      <c r="F153" s="58"/>
    </row>
    <row r="154" spans="1:6" s="191" customFormat="1" ht="40.6" customHeight="1" x14ac:dyDescent="0.3">
      <c r="A154" s="53">
        <v>2</v>
      </c>
      <c r="B154" s="54" t="s">
        <v>401</v>
      </c>
      <c r="C154" s="55" t="s">
        <v>62</v>
      </c>
      <c r="D154" s="118">
        <v>1</v>
      </c>
      <c r="E154" s="135"/>
      <c r="F154" s="58">
        <f>D154*E154</f>
        <v>0</v>
      </c>
    </row>
    <row r="155" spans="1:6" s="191" customFormat="1" x14ac:dyDescent="0.3">
      <c r="A155" s="53"/>
      <c r="B155" s="54"/>
      <c r="C155" s="55"/>
      <c r="D155" s="118"/>
      <c r="E155" s="225"/>
      <c r="F155" s="58"/>
    </row>
    <row r="156" spans="1:6" s="191" customFormat="1" x14ac:dyDescent="0.3">
      <c r="A156" s="53">
        <v>3</v>
      </c>
      <c r="B156" s="54" t="s">
        <v>402</v>
      </c>
      <c r="C156" s="55" t="s">
        <v>62</v>
      </c>
      <c r="D156" s="118">
        <v>6</v>
      </c>
      <c r="E156" s="135"/>
      <c r="F156" s="58">
        <f>D156*E156</f>
        <v>0</v>
      </c>
    </row>
    <row r="157" spans="1:6" s="191" customFormat="1" x14ac:dyDescent="0.3">
      <c r="A157" s="53"/>
      <c r="B157" s="54"/>
      <c r="C157" s="55"/>
      <c r="D157" s="118"/>
      <c r="E157" s="225"/>
      <c r="F157" s="58"/>
    </row>
    <row r="158" spans="1:6" s="191" customFormat="1" ht="59.8" x14ac:dyDescent="0.3">
      <c r="A158" s="53">
        <v>4</v>
      </c>
      <c r="B158" s="54" t="s">
        <v>403</v>
      </c>
      <c r="C158" s="55" t="s">
        <v>62</v>
      </c>
      <c r="D158" s="118">
        <v>4</v>
      </c>
      <c r="E158" s="135"/>
      <c r="F158" s="58">
        <f>D158*E158</f>
        <v>0</v>
      </c>
    </row>
    <row r="159" spans="1:6" s="191" customFormat="1" x14ac:dyDescent="0.3">
      <c r="A159" s="53"/>
      <c r="B159" s="54"/>
      <c r="C159" s="55"/>
      <c r="D159" s="118"/>
      <c r="E159" s="225"/>
      <c r="F159" s="58"/>
    </row>
    <row r="160" spans="1:6" s="191" customFormat="1" ht="104.6" x14ac:dyDescent="0.3">
      <c r="A160" s="53">
        <v>5</v>
      </c>
      <c r="B160" s="54" t="s">
        <v>404</v>
      </c>
      <c r="C160" s="55" t="s">
        <v>62</v>
      </c>
      <c r="D160" s="118">
        <v>1</v>
      </c>
      <c r="E160" s="135"/>
      <c r="F160" s="58">
        <f>D160*E160</f>
        <v>0</v>
      </c>
    </row>
    <row r="161" spans="1:6" s="191" customFormat="1" x14ac:dyDescent="0.3">
      <c r="A161" s="53"/>
      <c r="B161" s="54"/>
      <c r="C161" s="55"/>
      <c r="D161" s="118"/>
      <c r="E161" s="135"/>
      <c r="F161" s="58"/>
    </row>
    <row r="162" spans="1:6" s="191" customFormat="1" ht="44.85" x14ac:dyDescent="0.3">
      <c r="A162" s="53">
        <v>6</v>
      </c>
      <c r="B162" s="54" t="s">
        <v>405</v>
      </c>
      <c r="C162" s="55" t="s">
        <v>62</v>
      </c>
      <c r="D162" s="118">
        <v>2</v>
      </c>
      <c r="E162" s="135"/>
      <c r="F162" s="58">
        <f>D162*E162</f>
        <v>0</v>
      </c>
    </row>
    <row r="163" spans="1:6" s="191" customFormat="1" x14ac:dyDescent="0.3">
      <c r="A163" s="53"/>
      <c r="B163" s="54"/>
      <c r="C163" s="55"/>
      <c r="D163" s="118"/>
      <c r="E163" s="135"/>
      <c r="F163" s="58"/>
    </row>
    <row r="164" spans="1:6" s="191" customFormat="1" ht="29.9" x14ac:dyDescent="0.3">
      <c r="A164" s="53">
        <v>7</v>
      </c>
      <c r="B164" s="54" t="s">
        <v>406</v>
      </c>
      <c r="C164" s="55" t="s">
        <v>62</v>
      </c>
      <c r="D164" s="118">
        <v>5</v>
      </c>
      <c r="E164" s="135"/>
      <c r="F164" s="58">
        <f>D164*E164</f>
        <v>0</v>
      </c>
    </row>
    <row r="165" spans="1:6" s="191" customFormat="1" x14ac:dyDescent="0.3">
      <c r="A165" s="53"/>
      <c r="B165" s="54"/>
      <c r="C165" s="55"/>
      <c r="D165" s="118"/>
      <c r="E165" s="225"/>
      <c r="F165" s="58"/>
    </row>
    <row r="166" spans="1:6" s="191" customFormat="1" ht="44.5" customHeight="1" x14ac:dyDescent="0.3">
      <c r="A166" s="53">
        <v>8</v>
      </c>
      <c r="B166" s="54" t="s">
        <v>407</v>
      </c>
      <c r="C166" s="55" t="s">
        <v>62</v>
      </c>
      <c r="D166" s="118">
        <v>2</v>
      </c>
      <c r="E166" s="135"/>
      <c r="F166" s="58">
        <f>D166*E166</f>
        <v>0</v>
      </c>
    </row>
    <row r="167" spans="1:6" s="191" customFormat="1" x14ac:dyDescent="0.3">
      <c r="A167" s="53"/>
      <c r="B167" s="54"/>
      <c r="C167" s="55"/>
      <c r="D167" s="118"/>
      <c r="E167" s="135"/>
      <c r="F167" s="58"/>
    </row>
    <row r="168" spans="1:6" s="191" customFormat="1" ht="44.85" x14ac:dyDescent="0.3">
      <c r="A168" s="53">
        <v>9</v>
      </c>
      <c r="B168" s="54" t="s">
        <v>408</v>
      </c>
      <c r="C168" s="55" t="s">
        <v>62</v>
      </c>
      <c r="D168" s="118">
        <v>5</v>
      </c>
      <c r="E168" s="135"/>
      <c r="F168" s="58">
        <f>D168*E168</f>
        <v>0</v>
      </c>
    </row>
    <row r="169" spans="1:6" s="191" customFormat="1" ht="13.6" customHeight="1" x14ac:dyDescent="0.3">
      <c r="A169" s="53"/>
      <c r="B169" s="54"/>
      <c r="C169" s="55"/>
      <c r="D169" s="118"/>
      <c r="E169" s="135"/>
      <c r="F169" s="58"/>
    </row>
    <row r="170" spans="1:6" s="191" customFormat="1" ht="74.75" x14ac:dyDescent="0.3">
      <c r="A170" s="53">
        <v>10</v>
      </c>
      <c r="B170" s="54" t="s">
        <v>409</v>
      </c>
      <c r="C170" s="55" t="s">
        <v>62</v>
      </c>
      <c r="D170" s="118">
        <v>33</v>
      </c>
      <c r="E170" s="135"/>
      <c r="F170" s="58">
        <f>D170*E170</f>
        <v>0</v>
      </c>
    </row>
    <row r="171" spans="1:6" s="191" customFormat="1" x14ac:dyDescent="0.3">
      <c r="A171" s="53"/>
      <c r="B171" s="54"/>
      <c r="C171" s="55"/>
      <c r="D171" s="118"/>
      <c r="E171" s="225"/>
      <c r="F171" s="58"/>
    </row>
    <row r="172" spans="1:6" s="191" customFormat="1" x14ac:dyDescent="0.3">
      <c r="A172" s="53">
        <v>11</v>
      </c>
      <c r="B172" s="54" t="s">
        <v>410</v>
      </c>
      <c r="C172" s="55" t="s">
        <v>62</v>
      </c>
      <c r="D172" s="118">
        <v>33</v>
      </c>
      <c r="E172" s="135"/>
      <c r="F172" s="58">
        <f>D172*E172</f>
        <v>0</v>
      </c>
    </row>
    <row r="173" spans="1:6" s="191" customFormat="1" x14ac:dyDescent="0.3">
      <c r="A173" s="53"/>
      <c r="B173" s="54"/>
      <c r="C173" s="55"/>
      <c r="D173" s="118"/>
      <c r="E173" s="225"/>
      <c r="F173" s="58"/>
    </row>
    <row r="174" spans="1:6" s="191" customFormat="1" ht="55.9" customHeight="1" x14ac:dyDescent="0.3">
      <c r="A174" s="53">
        <v>12</v>
      </c>
      <c r="B174" s="54" t="s">
        <v>411</v>
      </c>
      <c r="C174" s="55" t="s">
        <v>62</v>
      </c>
      <c r="D174" s="118">
        <v>1</v>
      </c>
      <c r="E174" s="135"/>
      <c r="F174" s="58">
        <f>D174*E174</f>
        <v>0</v>
      </c>
    </row>
    <row r="175" spans="1:6" s="191" customFormat="1" x14ac:dyDescent="0.3">
      <c r="A175" s="53"/>
      <c r="B175" s="54"/>
      <c r="C175" s="55"/>
      <c r="D175" s="118"/>
      <c r="E175" s="225"/>
      <c r="F175" s="58"/>
    </row>
    <row r="176" spans="1:6" s="191" customFormat="1" ht="44.5" customHeight="1" x14ac:dyDescent="0.3">
      <c r="A176" s="53">
        <v>13</v>
      </c>
      <c r="B176" s="54" t="s">
        <v>412</v>
      </c>
      <c r="C176" s="55" t="s">
        <v>62</v>
      </c>
      <c r="D176" s="118">
        <v>1</v>
      </c>
      <c r="E176" s="135"/>
      <c r="F176" s="58">
        <f>D176*E176</f>
        <v>0</v>
      </c>
    </row>
    <row r="177" spans="1:6" s="191" customFormat="1" x14ac:dyDescent="0.3">
      <c r="A177" s="53"/>
      <c r="B177" s="54"/>
      <c r="C177" s="55"/>
      <c r="D177" s="118"/>
      <c r="E177" s="135"/>
      <c r="F177" s="58"/>
    </row>
    <row r="178" spans="1:6" s="191" customFormat="1" ht="59.8" x14ac:dyDescent="0.3">
      <c r="A178" s="53">
        <v>14</v>
      </c>
      <c r="B178" s="54" t="s">
        <v>413</v>
      </c>
      <c r="C178" s="55" t="s">
        <v>62</v>
      </c>
      <c r="D178" s="118">
        <v>1</v>
      </c>
      <c r="E178" s="135"/>
      <c r="F178" s="58">
        <f>D178*E178</f>
        <v>0</v>
      </c>
    </row>
    <row r="179" spans="1:6" s="191" customFormat="1" x14ac:dyDescent="0.3">
      <c r="A179" s="53"/>
      <c r="B179" s="54"/>
      <c r="C179" s="55"/>
      <c r="D179" s="118"/>
      <c r="E179" s="225"/>
      <c r="F179" s="58"/>
    </row>
    <row r="180" spans="1:6" s="191" customFormat="1" ht="54.7" customHeight="1" x14ac:dyDescent="0.3">
      <c r="A180" s="53">
        <v>15</v>
      </c>
      <c r="B180" s="54" t="s">
        <v>414</v>
      </c>
      <c r="C180" s="55" t="s">
        <v>62</v>
      </c>
      <c r="D180" s="118">
        <v>1</v>
      </c>
      <c r="E180" s="135"/>
      <c r="F180" s="58">
        <f>D180*E180</f>
        <v>0</v>
      </c>
    </row>
    <row r="181" spans="1:6" s="191" customFormat="1" x14ac:dyDescent="0.3">
      <c r="A181" s="53"/>
      <c r="B181" s="54"/>
      <c r="C181" s="55"/>
      <c r="D181" s="118"/>
      <c r="E181" s="225"/>
      <c r="F181" s="58"/>
    </row>
    <row r="182" spans="1:6" s="191" customFormat="1" ht="17" customHeight="1" x14ac:dyDescent="0.3">
      <c r="A182" s="53">
        <v>16</v>
      </c>
      <c r="B182" s="54" t="s">
        <v>390</v>
      </c>
      <c r="C182" s="55"/>
      <c r="D182" s="118"/>
      <c r="E182" s="225"/>
      <c r="F182" s="58"/>
    </row>
    <row r="183" spans="1:6" s="191" customFormat="1" x14ac:dyDescent="0.3">
      <c r="A183" s="53"/>
      <c r="B183" s="54" t="s">
        <v>415</v>
      </c>
      <c r="C183" s="55" t="s">
        <v>108</v>
      </c>
      <c r="D183" s="118">
        <v>1650</v>
      </c>
      <c r="E183" s="135"/>
      <c r="F183" s="58">
        <f>D183*E183</f>
        <v>0</v>
      </c>
    </row>
    <row r="184" spans="1:6" s="191" customFormat="1" x14ac:dyDescent="0.3">
      <c r="A184" s="53"/>
      <c r="B184" s="54" t="s">
        <v>174</v>
      </c>
      <c r="C184" s="55" t="s">
        <v>108</v>
      </c>
      <c r="D184" s="118">
        <v>300</v>
      </c>
      <c r="E184" s="135"/>
      <c r="F184" s="58">
        <f>D184*E184</f>
        <v>0</v>
      </c>
    </row>
    <row r="185" spans="1:6" s="191" customFormat="1" ht="13.95" customHeight="1" x14ac:dyDescent="0.3">
      <c r="A185" s="53"/>
      <c r="B185" s="54" t="s">
        <v>189</v>
      </c>
      <c r="C185" s="55" t="s">
        <v>108</v>
      </c>
      <c r="D185" s="118">
        <v>30</v>
      </c>
      <c r="E185" s="135"/>
      <c r="F185" s="58">
        <f>D185*E185</f>
        <v>0</v>
      </c>
    </row>
    <row r="186" spans="1:6" s="101" customFormat="1" ht="10.9" customHeight="1" x14ac:dyDescent="0.3">
      <c r="A186" s="53"/>
      <c r="B186" s="54"/>
      <c r="C186" s="55"/>
      <c r="D186" s="118"/>
      <c r="E186" s="225"/>
      <c r="F186" s="58"/>
    </row>
    <row r="187" spans="1:6" s="101" customFormat="1" ht="14.45" customHeight="1" x14ac:dyDescent="0.3">
      <c r="A187" s="53">
        <v>17</v>
      </c>
      <c r="B187" s="54" t="s">
        <v>416</v>
      </c>
      <c r="C187" s="55"/>
      <c r="D187" s="118"/>
      <c r="E187" s="225"/>
      <c r="F187" s="58"/>
    </row>
    <row r="188" spans="1:6" s="101" customFormat="1" ht="13.95" customHeight="1" x14ac:dyDescent="0.3">
      <c r="A188" s="53"/>
      <c r="B188" s="54" t="s">
        <v>393</v>
      </c>
      <c r="C188" s="55" t="s">
        <v>108</v>
      </c>
      <c r="D188" s="118">
        <v>950</v>
      </c>
      <c r="E188" s="135"/>
      <c r="F188" s="58">
        <f>D188*E188</f>
        <v>0</v>
      </c>
    </row>
    <row r="189" spans="1:6" s="101" customFormat="1" ht="13.95" customHeight="1" x14ac:dyDescent="0.3">
      <c r="A189" s="53"/>
      <c r="B189" s="54"/>
      <c r="C189" s="55"/>
      <c r="D189" s="118"/>
      <c r="E189" s="135"/>
      <c r="F189" s="58"/>
    </row>
    <row r="190" spans="1:6" s="101" customFormat="1" ht="89.7" x14ac:dyDescent="0.3">
      <c r="A190" s="53">
        <v>18</v>
      </c>
      <c r="B190" s="54" t="s">
        <v>417</v>
      </c>
      <c r="C190" s="55" t="s">
        <v>22</v>
      </c>
      <c r="D190" s="118">
        <v>1</v>
      </c>
      <c r="E190" s="135"/>
      <c r="F190" s="58">
        <f>D190*E190</f>
        <v>0</v>
      </c>
    </row>
    <row r="191" spans="1:6" s="101" customFormat="1" x14ac:dyDescent="0.3">
      <c r="A191" s="53"/>
      <c r="B191" s="54"/>
      <c r="C191" s="55"/>
      <c r="D191" s="118"/>
      <c r="E191" s="135"/>
      <c r="F191" s="58"/>
    </row>
    <row r="192" spans="1:6" s="101" customFormat="1" ht="29.9" x14ac:dyDescent="0.3">
      <c r="A192" s="53">
        <v>19</v>
      </c>
      <c r="B192" s="54" t="s">
        <v>396</v>
      </c>
      <c r="C192" s="55" t="s">
        <v>22</v>
      </c>
      <c r="D192" s="118">
        <v>1</v>
      </c>
      <c r="E192" s="135"/>
      <c r="F192" s="58">
        <f>D192*E192</f>
        <v>0</v>
      </c>
    </row>
    <row r="193" spans="1:6" s="101" customFormat="1" ht="14.45" customHeight="1" x14ac:dyDescent="0.3">
      <c r="A193" s="53"/>
      <c r="B193" s="54"/>
      <c r="C193" s="55"/>
      <c r="D193" s="118"/>
      <c r="E193" s="225"/>
      <c r="F193" s="58"/>
    </row>
    <row r="194" spans="1:6" x14ac:dyDescent="0.3">
      <c r="A194" s="217" t="s">
        <v>32</v>
      </c>
      <c r="B194" s="218" t="s">
        <v>418</v>
      </c>
      <c r="C194" s="232"/>
      <c r="D194" s="233"/>
      <c r="E194" s="234"/>
      <c r="F194" s="235">
        <f>SUM(F152:F193)</f>
        <v>0</v>
      </c>
    </row>
    <row r="195" spans="1:6" x14ac:dyDescent="0.3">
      <c r="A195" s="53"/>
      <c r="B195" s="172"/>
      <c r="C195" s="118"/>
      <c r="D195" s="206"/>
      <c r="E195" s="216"/>
      <c r="F195" s="236"/>
    </row>
    <row r="196" spans="1:6" x14ac:dyDescent="0.3">
      <c r="A196" s="122" t="s">
        <v>419</v>
      </c>
      <c r="B196" s="237" t="s">
        <v>35</v>
      </c>
      <c r="C196" s="195"/>
      <c r="D196" s="238"/>
      <c r="E196" s="211"/>
      <c r="F196" s="223"/>
    </row>
    <row r="197" spans="1:6" x14ac:dyDescent="0.3">
      <c r="A197" s="122"/>
      <c r="B197" s="237"/>
      <c r="C197" s="195"/>
      <c r="D197" s="238"/>
      <c r="E197" s="211"/>
      <c r="F197" s="223"/>
    </row>
    <row r="198" spans="1:6" ht="51.8" customHeight="1" x14ac:dyDescent="0.3">
      <c r="A198" s="122"/>
      <c r="B198" s="237" t="s">
        <v>420</v>
      </c>
      <c r="C198" s="195"/>
      <c r="D198" s="238"/>
      <c r="E198" s="211"/>
      <c r="F198" s="223"/>
    </row>
    <row r="199" spans="1:6" x14ac:dyDescent="0.3">
      <c r="A199" s="239"/>
      <c r="B199" s="195"/>
      <c r="C199" s="195"/>
      <c r="D199" s="238"/>
      <c r="E199" s="211"/>
      <c r="F199" s="223"/>
    </row>
    <row r="200" spans="1:6" x14ac:dyDescent="0.3">
      <c r="A200" s="54">
        <v>1</v>
      </c>
      <c r="B200" s="240" t="s">
        <v>421</v>
      </c>
      <c r="C200" s="241" t="s">
        <v>22</v>
      </c>
      <c r="D200" s="241">
        <v>1</v>
      </c>
      <c r="E200" s="240"/>
      <c r="F200" s="58">
        <f>D200*E200</f>
        <v>0</v>
      </c>
    </row>
    <row r="201" spans="1:6" ht="44.85" x14ac:dyDescent="0.3">
      <c r="A201" s="215" t="s">
        <v>422</v>
      </c>
      <c r="B201" s="240" t="s">
        <v>423</v>
      </c>
      <c r="C201" s="241" t="s">
        <v>62</v>
      </c>
      <c r="D201" s="241">
        <v>1</v>
      </c>
      <c r="E201" s="240"/>
      <c r="F201" s="58">
        <f t="shared" ref="F201:F212" si="1">D201*E201</f>
        <v>0</v>
      </c>
    </row>
    <row r="202" spans="1:6" ht="29.9" x14ac:dyDescent="0.3">
      <c r="A202" s="215" t="s">
        <v>422</v>
      </c>
      <c r="B202" s="240" t="s">
        <v>424</v>
      </c>
      <c r="C202" s="241" t="s">
        <v>62</v>
      </c>
      <c r="D202" s="241">
        <v>1</v>
      </c>
      <c r="E202" s="240"/>
      <c r="F202" s="58">
        <f t="shared" si="1"/>
        <v>0</v>
      </c>
    </row>
    <row r="203" spans="1:6" x14ac:dyDescent="0.3">
      <c r="A203" s="215" t="s">
        <v>422</v>
      </c>
      <c r="B203" s="240" t="s">
        <v>425</v>
      </c>
      <c r="C203" s="241" t="s">
        <v>62</v>
      </c>
      <c r="D203" s="241">
        <v>1</v>
      </c>
      <c r="E203" s="240"/>
      <c r="F203" s="58">
        <f t="shared" si="1"/>
        <v>0</v>
      </c>
    </row>
    <row r="204" spans="1:6" x14ac:dyDescent="0.3">
      <c r="A204" s="215" t="s">
        <v>422</v>
      </c>
      <c r="B204" s="240" t="s">
        <v>426</v>
      </c>
      <c r="C204" s="241" t="s">
        <v>62</v>
      </c>
      <c r="D204" s="241">
        <v>1</v>
      </c>
      <c r="E204" s="240"/>
      <c r="F204" s="58">
        <f t="shared" si="1"/>
        <v>0</v>
      </c>
    </row>
    <row r="205" spans="1:6" x14ac:dyDescent="0.3">
      <c r="A205" s="215"/>
      <c r="B205" s="240"/>
      <c r="C205" s="241"/>
      <c r="D205" s="241"/>
      <c r="E205" s="240"/>
      <c r="F205" s="242"/>
    </row>
    <row r="206" spans="1:6" x14ac:dyDescent="0.3">
      <c r="A206" s="54">
        <v>2</v>
      </c>
      <c r="B206" s="240" t="s">
        <v>427</v>
      </c>
      <c r="C206" s="241" t="s">
        <v>62</v>
      </c>
      <c r="D206" s="241">
        <v>13</v>
      </c>
      <c r="E206" s="240"/>
      <c r="F206" s="58">
        <f t="shared" si="1"/>
        <v>0</v>
      </c>
    </row>
    <row r="207" spans="1:6" x14ac:dyDescent="0.3">
      <c r="A207" s="54"/>
      <c r="B207" s="240"/>
      <c r="C207" s="241"/>
      <c r="D207" s="241"/>
      <c r="E207" s="240"/>
      <c r="F207" s="243"/>
    </row>
    <row r="208" spans="1:6" x14ac:dyDescent="0.3">
      <c r="A208" s="54">
        <v>3</v>
      </c>
      <c r="B208" s="240" t="s">
        <v>428</v>
      </c>
      <c r="C208" s="241" t="s">
        <v>62</v>
      </c>
      <c r="D208" s="241">
        <v>17</v>
      </c>
      <c r="E208" s="240"/>
      <c r="F208" s="58">
        <f t="shared" si="1"/>
        <v>0</v>
      </c>
    </row>
    <row r="209" spans="1:6" x14ac:dyDescent="0.3">
      <c r="A209" s="54"/>
      <c r="B209" s="240"/>
      <c r="C209" s="241"/>
      <c r="D209" s="241"/>
      <c r="E209" s="240"/>
      <c r="F209" s="243"/>
    </row>
    <row r="210" spans="1:6" x14ac:dyDescent="0.3">
      <c r="A210" s="54">
        <v>4</v>
      </c>
      <c r="B210" s="240" t="s">
        <v>429</v>
      </c>
      <c r="C210" s="241" t="s">
        <v>62</v>
      </c>
      <c r="D210" s="241">
        <v>49</v>
      </c>
      <c r="E210" s="240"/>
      <c r="F210" s="58">
        <f t="shared" si="1"/>
        <v>0</v>
      </c>
    </row>
    <row r="211" spans="1:6" x14ac:dyDescent="0.3">
      <c r="A211" s="54"/>
      <c r="B211" s="240"/>
      <c r="C211" s="241"/>
      <c r="D211" s="241"/>
      <c r="E211" s="240"/>
      <c r="F211" s="243"/>
    </row>
    <row r="212" spans="1:6" ht="44.85" x14ac:dyDescent="0.3">
      <c r="A212" s="54">
        <v>5</v>
      </c>
      <c r="B212" s="240" t="s">
        <v>430</v>
      </c>
      <c r="C212" s="241" t="s">
        <v>22</v>
      </c>
      <c r="D212" s="241">
        <v>1</v>
      </c>
      <c r="E212" s="240"/>
      <c r="F212" s="58">
        <f t="shared" si="1"/>
        <v>0</v>
      </c>
    </row>
    <row r="213" spans="1:6" x14ac:dyDescent="0.3">
      <c r="A213" s="54"/>
      <c r="B213" s="240"/>
      <c r="C213" s="241"/>
      <c r="D213" s="241"/>
      <c r="E213" s="240"/>
      <c r="F213" s="243"/>
    </row>
    <row r="214" spans="1:6" x14ac:dyDescent="0.3">
      <c r="A214" s="54">
        <v>6</v>
      </c>
      <c r="B214" s="240" t="s">
        <v>431</v>
      </c>
      <c r="C214" s="241"/>
      <c r="D214" s="241"/>
      <c r="E214" s="240"/>
      <c r="F214" s="243"/>
    </row>
    <row r="215" spans="1:6" x14ac:dyDescent="0.3">
      <c r="A215" s="215" t="s">
        <v>422</v>
      </c>
      <c r="B215" s="240" t="s">
        <v>432</v>
      </c>
      <c r="C215" s="241" t="s">
        <v>108</v>
      </c>
      <c r="D215" s="241">
        <v>350</v>
      </c>
      <c r="E215" s="240"/>
      <c r="F215" s="58">
        <f t="shared" ref="F215:F222" si="2">D215*E215</f>
        <v>0</v>
      </c>
    </row>
    <row r="216" spans="1:6" x14ac:dyDescent="0.3">
      <c r="A216" s="215" t="s">
        <v>422</v>
      </c>
      <c r="B216" s="240" t="s">
        <v>173</v>
      </c>
      <c r="C216" s="241" t="s">
        <v>108</v>
      </c>
      <c r="D216" s="241">
        <v>280</v>
      </c>
      <c r="E216" s="240"/>
      <c r="F216" s="58">
        <f t="shared" si="2"/>
        <v>0</v>
      </c>
    </row>
    <row r="217" spans="1:6" x14ac:dyDescent="0.3">
      <c r="A217" s="215" t="s">
        <v>422</v>
      </c>
      <c r="B217" s="240" t="s">
        <v>433</v>
      </c>
      <c r="C217" s="241" t="s">
        <v>22</v>
      </c>
      <c r="D217" s="241">
        <v>1</v>
      </c>
      <c r="E217" s="240"/>
      <c r="F217" s="58">
        <f t="shared" si="2"/>
        <v>0</v>
      </c>
    </row>
    <row r="218" spans="1:6" x14ac:dyDescent="0.3">
      <c r="A218" s="215" t="s">
        <v>422</v>
      </c>
      <c r="B218" s="240" t="s">
        <v>434</v>
      </c>
      <c r="C218" s="241" t="s">
        <v>62</v>
      </c>
      <c r="D218" s="241">
        <v>17</v>
      </c>
      <c r="E218" s="240"/>
      <c r="F218" s="58">
        <f t="shared" si="2"/>
        <v>0</v>
      </c>
    </row>
    <row r="219" spans="1:6" x14ac:dyDescent="0.3">
      <c r="A219" s="215" t="s">
        <v>422</v>
      </c>
      <c r="B219" s="240" t="s">
        <v>435</v>
      </c>
      <c r="C219" s="241" t="s">
        <v>62</v>
      </c>
      <c r="D219" s="241">
        <v>13</v>
      </c>
      <c r="E219" s="240"/>
      <c r="F219" s="58">
        <f t="shared" si="2"/>
        <v>0</v>
      </c>
    </row>
    <row r="220" spans="1:6" x14ac:dyDescent="0.3">
      <c r="A220" s="215" t="s">
        <v>422</v>
      </c>
      <c r="B220" s="240" t="s">
        <v>436</v>
      </c>
      <c r="C220" s="241" t="s">
        <v>62</v>
      </c>
      <c r="D220" s="241">
        <v>17</v>
      </c>
      <c r="E220" s="240"/>
      <c r="F220" s="58">
        <f t="shared" si="2"/>
        <v>0</v>
      </c>
    </row>
    <row r="221" spans="1:6" x14ac:dyDescent="0.3">
      <c r="A221" s="215" t="s">
        <v>422</v>
      </c>
      <c r="B221" s="240" t="s">
        <v>437</v>
      </c>
      <c r="C221" s="241" t="s">
        <v>62</v>
      </c>
      <c r="D221" s="241">
        <v>49</v>
      </c>
      <c r="E221" s="240"/>
      <c r="F221" s="58">
        <f t="shared" si="2"/>
        <v>0</v>
      </c>
    </row>
    <row r="222" spans="1:6" x14ac:dyDescent="0.3">
      <c r="A222" s="215" t="s">
        <v>422</v>
      </c>
      <c r="B222" s="240" t="s">
        <v>438</v>
      </c>
      <c r="C222" s="241" t="s">
        <v>22</v>
      </c>
      <c r="D222" s="241">
        <v>1</v>
      </c>
      <c r="E222" s="240"/>
      <c r="F222" s="58">
        <f t="shared" si="2"/>
        <v>0</v>
      </c>
    </row>
    <row r="223" spans="1:6" s="101" customFormat="1" ht="14.45" customHeight="1" x14ac:dyDescent="0.3">
      <c r="A223" s="244"/>
      <c r="B223" s="226"/>
      <c r="C223" s="226"/>
      <c r="D223" s="245"/>
      <c r="E223" s="208"/>
      <c r="F223" s="58"/>
    </row>
    <row r="224" spans="1:6" s="101" customFormat="1" x14ac:dyDescent="0.3">
      <c r="A224" s="217" t="s">
        <v>34</v>
      </c>
      <c r="B224" s="246" t="s">
        <v>439</v>
      </c>
      <c r="C224" s="247"/>
      <c r="D224" s="248"/>
      <c r="E224" s="249"/>
      <c r="F224" s="250">
        <f>SUM(F200:F223)</f>
        <v>0</v>
      </c>
    </row>
    <row r="225" spans="1:6" s="101" customFormat="1" x14ac:dyDescent="0.3">
      <c r="A225" s="251"/>
      <c r="B225" s="252"/>
      <c r="C225" s="253"/>
      <c r="D225" s="254"/>
      <c r="E225" s="255"/>
      <c r="F225" s="256"/>
    </row>
    <row r="226" spans="1:6" s="101" customFormat="1" ht="29.9" x14ac:dyDescent="0.3">
      <c r="A226" s="122" t="s">
        <v>440</v>
      </c>
      <c r="B226" s="237" t="s">
        <v>37</v>
      </c>
      <c r="C226" s="195"/>
      <c r="D226" s="238"/>
      <c r="E226" s="211"/>
      <c r="F226" s="223"/>
    </row>
    <row r="227" spans="1:6" s="101" customFormat="1" x14ac:dyDescent="0.3">
      <c r="A227" s="239"/>
      <c r="B227" s="195"/>
      <c r="C227" s="195"/>
      <c r="D227" s="238"/>
      <c r="E227" s="211"/>
      <c r="F227" s="223"/>
    </row>
    <row r="228" spans="1:6" s="101" customFormat="1" ht="29.9" x14ac:dyDescent="0.3">
      <c r="A228" s="240">
        <v>1</v>
      </c>
      <c r="B228" s="240" t="s">
        <v>441</v>
      </c>
      <c r="C228" s="240" t="s">
        <v>62</v>
      </c>
      <c r="D228" s="241">
        <v>1</v>
      </c>
      <c r="E228" s="240"/>
      <c r="F228" s="58">
        <f>D228*E228</f>
        <v>0</v>
      </c>
    </row>
    <row r="229" spans="1:6" s="101" customFormat="1" x14ac:dyDescent="0.3">
      <c r="A229" s="240"/>
      <c r="B229" s="240"/>
      <c r="C229" s="240"/>
      <c r="D229" s="241"/>
      <c r="E229" s="240"/>
      <c r="F229" s="240"/>
    </row>
    <row r="230" spans="1:6" s="101" customFormat="1" x14ac:dyDescent="0.3">
      <c r="A230" s="240">
        <v>2</v>
      </c>
      <c r="B230" s="240" t="s">
        <v>442</v>
      </c>
      <c r="C230" s="240" t="s">
        <v>62</v>
      </c>
      <c r="D230" s="241">
        <v>1</v>
      </c>
      <c r="E230" s="240"/>
      <c r="F230" s="58">
        <f>D230*E230</f>
        <v>0</v>
      </c>
    </row>
    <row r="231" spans="1:6" s="101" customFormat="1" x14ac:dyDescent="0.3">
      <c r="A231" s="240"/>
      <c r="B231" s="240"/>
      <c r="C231" s="240"/>
      <c r="D231" s="241"/>
      <c r="E231" s="240"/>
      <c r="F231" s="240"/>
    </row>
    <row r="232" spans="1:6" s="101" customFormat="1" ht="29.9" x14ac:dyDescent="0.3">
      <c r="A232" s="240">
        <v>3</v>
      </c>
      <c r="B232" s="240" t="s">
        <v>443</v>
      </c>
      <c r="C232" s="240" t="s">
        <v>62</v>
      </c>
      <c r="D232" s="241">
        <v>1</v>
      </c>
      <c r="E232" s="240"/>
      <c r="F232" s="58">
        <f>D232*E232</f>
        <v>0</v>
      </c>
    </row>
    <row r="233" spans="1:6" s="101" customFormat="1" x14ac:dyDescent="0.3">
      <c r="A233" s="240"/>
      <c r="B233" s="240"/>
      <c r="C233" s="240"/>
      <c r="D233" s="241"/>
      <c r="E233" s="240"/>
      <c r="F233" s="240"/>
    </row>
    <row r="234" spans="1:6" s="101" customFormat="1" ht="29.9" x14ac:dyDescent="0.3">
      <c r="A234" s="240">
        <v>4</v>
      </c>
      <c r="B234" s="240" t="s">
        <v>444</v>
      </c>
      <c r="C234" s="240" t="s">
        <v>62</v>
      </c>
      <c r="D234" s="241">
        <v>1</v>
      </c>
      <c r="E234" s="240"/>
      <c r="F234" s="58">
        <f>D234*E234</f>
        <v>0</v>
      </c>
    </row>
    <row r="235" spans="1:6" s="101" customFormat="1" x14ac:dyDescent="0.3">
      <c r="A235" s="240"/>
      <c r="B235" s="240"/>
      <c r="C235" s="240"/>
      <c r="D235" s="241"/>
      <c r="E235" s="240"/>
      <c r="F235" s="240"/>
    </row>
    <row r="236" spans="1:6" s="101" customFormat="1" x14ac:dyDescent="0.3">
      <c r="A236" s="240">
        <v>5</v>
      </c>
      <c r="B236" s="240" t="s">
        <v>445</v>
      </c>
      <c r="C236" s="240" t="s">
        <v>62</v>
      </c>
      <c r="D236" s="241">
        <v>1</v>
      </c>
      <c r="E236" s="240"/>
      <c r="F236" s="58">
        <f>D236*E236</f>
        <v>0</v>
      </c>
    </row>
    <row r="237" spans="1:6" s="101" customFormat="1" x14ac:dyDescent="0.3">
      <c r="A237" s="240"/>
      <c r="B237" s="240"/>
      <c r="C237" s="240"/>
      <c r="D237" s="241"/>
      <c r="E237" s="240"/>
      <c r="F237" s="240"/>
    </row>
    <row r="238" spans="1:6" s="101" customFormat="1" x14ac:dyDescent="0.3">
      <c r="A238" s="240">
        <v>6</v>
      </c>
      <c r="B238" s="240" t="s">
        <v>446</v>
      </c>
      <c r="C238" s="240" t="s">
        <v>62</v>
      </c>
      <c r="D238" s="241">
        <v>2</v>
      </c>
      <c r="E238" s="240"/>
      <c r="F238" s="58">
        <f>D238*E238</f>
        <v>0</v>
      </c>
    </row>
    <row r="239" spans="1:6" s="101" customFormat="1" x14ac:dyDescent="0.3">
      <c r="A239" s="240"/>
      <c r="B239" s="240"/>
      <c r="C239" s="240"/>
      <c r="D239" s="241"/>
      <c r="E239" s="240"/>
      <c r="F239" s="240"/>
    </row>
    <row r="240" spans="1:6" s="101" customFormat="1" ht="86.95" customHeight="1" x14ac:dyDescent="0.3">
      <c r="A240" s="240">
        <v>7</v>
      </c>
      <c r="B240" s="240" t="s">
        <v>447</v>
      </c>
      <c r="C240" s="240" t="s">
        <v>22</v>
      </c>
      <c r="D240" s="241">
        <v>1</v>
      </c>
      <c r="E240" s="240"/>
      <c r="F240" s="58">
        <f>D240*E240</f>
        <v>0</v>
      </c>
    </row>
    <row r="241" spans="1:6" s="101" customFormat="1" x14ac:dyDescent="0.2">
      <c r="A241" s="240"/>
      <c r="B241" s="240"/>
      <c r="C241" s="240"/>
      <c r="D241" s="240"/>
      <c r="E241" s="240"/>
      <c r="F241" s="240"/>
    </row>
    <row r="242" spans="1:6" s="101" customFormat="1" x14ac:dyDescent="0.2">
      <c r="A242" s="240">
        <v>8</v>
      </c>
      <c r="B242" s="240" t="s">
        <v>448</v>
      </c>
      <c r="C242" s="240"/>
      <c r="D242" s="240"/>
      <c r="E242" s="240"/>
      <c r="F242" s="240"/>
    </row>
    <row r="243" spans="1:6" s="101" customFormat="1" x14ac:dyDescent="0.3">
      <c r="A243" s="257" t="s">
        <v>422</v>
      </c>
      <c r="B243" s="240" t="s">
        <v>173</v>
      </c>
      <c r="C243" s="241" t="s">
        <v>108</v>
      </c>
      <c r="D243" s="241">
        <v>15</v>
      </c>
      <c r="E243" s="240"/>
      <c r="F243" s="58">
        <f t="shared" ref="F243:F259" si="3">D243*E243</f>
        <v>0</v>
      </c>
    </row>
    <row r="244" spans="1:6" s="101" customFormat="1" x14ac:dyDescent="0.3">
      <c r="A244" s="257" t="s">
        <v>422</v>
      </c>
      <c r="B244" s="240" t="s">
        <v>175</v>
      </c>
      <c r="C244" s="241" t="s">
        <v>108</v>
      </c>
      <c r="D244" s="241">
        <v>5</v>
      </c>
      <c r="E244" s="240"/>
      <c r="F244" s="58">
        <f t="shared" si="3"/>
        <v>0</v>
      </c>
    </row>
    <row r="245" spans="1:6" s="101" customFormat="1" x14ac:dyDescent="0.3">
      <c r="A245" s="257" t="s">
        <v>422</v>
      </c>
      <c r="B245" s="240" t="s">
        <v>174</v>
      </c>
      <c r="C245" s="241" t="s">
        <v>108</v>
      </c>
      <c r="D245" s="241">
        <v>5</v>
      </c>
      <c r="E245" s="240"/>
      <c r="F245" s="58">
        <f t="shared" si="3"/>
        <v>0</v>
      </c>
    </row>
    <row r="246" spans="1:6" s="101" customFormat="1" x14ac:dyDescent="0.3">
      <c r="A246" s="257" t="s">
        <v>422</v>
      </c>
      <c r="B246" s="240" t="s">
        <v>449</v>
      </c>
      <c r="C246" s="241" t="s">
        <v>108</v>
      </c>
      <c r="D246" s="241">
        <v>10</v>
      </c>
      <c r="E246" s="240"/>
      <c r="F246" s="58">
        <f t="shared" si="3"/>
        <v>0</v>
      </c>
    </row>
    <row r="247" spans="1:6" s="101" customFormat="1" x14ac:dyDescent="0.3">
      <c r="A247" s="257" t="s">
        <v>422</v>
      </c>
      <c r="B247" s="240" t="s">
        <v>450</v>
      </c>
      <c r="C247" s="241" t="s">
        <v>62</v>
      </c>
      <c r="D247" s="241">
        <v>1</v>
      </c>
      <c r="E247" s="240"/>
      <c r="F247" s="58">
        <f t="shared" si="3"/>
        <v>0</v>
      </c>
    </row>
    <row r="248" spans="1:6" s="101" customFormat="1" x14ac:dyDescent="0.3">
      <c r="A248" s="257" t="s">
        <v>422</v>
      </c>
      <c r="B248" s="240" t="s">
        <v>451</v>
      </c>
      <c r="C248" s="241" t="s">
        <v>108</v>
      </c>
      <c r="D248" s="241">
        <v>3</v>
      </c>
      <c r="E248" s="240"/>
      <c r="F248" s="58">
        <f t="shared" si="3"/>
        <v>0</v>
      </c>
    </row>
    <row r="249" spans="1:6" s="101" customFormat="1" x14ac:dyDescent="0.3">
      <c r="A249" s="257" t="s">
        <v>422</v>
      </c>
      <c r="B249" s="240" t="s">
        <v>452</v>
      </c>
      <c r="C249" s="241" t="s">
        <v>62</v>
      </c>
      <c r="D249" s="241">
        <v>1</v>
      </c>
      <c r="E249" s="240"/>
      <c r="F249" s="58">
        <f t="shared" si="3"/>
        <v>0</v>
      </c>
    </row>
    <row r="250" spans="1:6" s="101" customFormat="1" x14ac:dyDescent="0.3">
      <c r="A250" s="257" t="s">
        <v>422</v>
      </c>
      <c r="B250" s="240" t="s">
        <v>453</v>
      </c>
      <c r="C250" s="241" t="s">
        <v>62</v>
      </c>
      <c r="D250" s="241">
        <v>1</v>
      </c>
      <c r="E250" s="240"/>
      <c r="F250" s="58">
        <f t="shared" si="3"/>
        <v>0</v>
      </c>
    </row>
    <row r="251" spans="1:6" s="101" customFormat="1" x14ac:dyDescent="0.3">
      <c r="A251" s="257" t="s">
        <v>422</v>
      </c>
      <c r="B251" s="240" t="s">
        <v>454</v>
      </c>
      <c r="C251" s="241" t="s">
        <v>108</v>
      </c>
      <c r="D251" s="241">
        <v>15</v>
      </c>
      <c r="E251" s="240"/>
      <c r="F251" s="58">
        <f t="shared" si="3"/>
        <v>0</v>
      </c>
    </row>
    <row r="252" spans="1:6" s="101" customFormat="1" x14ac:dyDescent="0.3">
      <c r="A252" s="257" t="s">
        <v>422</v>
      </c>
      <c r="B252" s="240" t="s">
        <v>455</v>
      </c>
      <c r="C252" s="241" t="s">
        <v>108</v>
      </c>
      <c r="D252" s="241">
        <v>20</v>
      </c>
      <c r="E252" s="240"/>
      <c r="F252" s="58">
        <f t="shared" si="3"/>
        <v>0</v>
      </c>
    </row>
    <row r="253" spans="1:6" s="101" customFormat="1" x14ac:dyDescent="0.3">
      <c r="A253" s="257" t="s">
        <v>456</v>
      </c>
      <c r="B253" s="240" t="s">
        <v>457</v>
      </c>
      <c r="C253" s="241" t="s">
        <v>22</v>
      </c>
      <c r="D253" s="241">
        <v>1</v>
      </c>
      <c r="E253" s="240"/>
      <c r="F253" s="58">
        <f t="shared" si="3"/>
        <v>0</v>
      </c>
    </row>
    <row r="254" spans="1:6" s="101" customFormat="1" x14ac:dyDescent="0.3">
      <c r="A254" s="257" t="s">
        <v>422</v>
      </c>
      <c r="B254" s="240" t="s">
        <v>458</v>
      </c>
      <c r="C254" s="241" t="s">
        <v>22</v>
      </c>
      <c r="D254" s="241">
        <v>1</v>
      </c>
      <c r="E254" s="240"/>
      <c r="F254" s="58">
        <f t="shared" si="3"/>
        <v>0</v>
      </c>
    </row>
    <row r="255" spans="1:6" s="101" customFormat="1" x14ac:dyDescent="0.3">
      <c r="A255" s="257" t="s">
        <v>422</v>
      </c>
      <c r="B255" s="240" t="s">
        <v>459</v>
      </c>
      <c r="C255" s="241" t="s">
        <v>62</v>
      </c>
      <c r="D255" s="241">
        <v>2</v>
      </c>
      <c r="E255" s="240"/>
      <c r="F255" s="58">
        <f t="shared" si="3"/>
        <v>0</v>
      </c>
    </row>
    <row r="256" spans="1:6" s="101" customFormat="1" x14ac:dyDescent="0.3">
      <c r="A256" s="257" t="s">
        <v>422</v>
      </c>
      <c r="B256" s="240" t="s">
        <v>460</v>
      </c>
      <c r="C256" s="241" t="s">
        <v>62</v>
      </c>
      <c r="D256" s="241">
        <v>1</v>
      </c>
      <c r="E256" s="240"/>
      <c r="F256" s="58">
        <f t="shared" si="3"/>
        <v>0</v>
      </c>
    </row>
    <row r="257" spans="1:6" s="101" customFormat="1" x14ac:dyDescent="0.3">
      <c r="A257" s="257" t="s">
        <v>422</v>
      </c>
      <c r="B257" s="240" t="s">
        <v>461</v>
      </c>
      <c r="C257" s="241" t="s">
        <v>62</v>
      </c>
      <c r="D257" s="241">
        <v>1</v>
      </c>
      <c r="E257" s="240"/>
      <c r="F257" s="58">
        <f t="shared" si="3"/>
        <v>0</v>
      </c>
    </row>
    <row r="258" spans="1:6" s="101" customFormat="1" x14ac:dyDescent="0.3">
      <c r="A258" s="257" t="s">
        <v>422</v>
      </c>
      <c r="B258" s="240" t="s">
        <v>462</v>
      </c>
      <c r="C258" s="241" t="s">
        <v>62</v>
      </c>
      <c r="D258" s="241">
        <v>1</v>
      </c>
      <c r="E258" s="240"/>
      <c r="F258" s="58">
        <f t="shared" si="3"/>
        <v>0</v>
      </c>
    </row>
    <row r="259" spans="1:6" s="101" customFormat="1" x14ac:dyDescent="0.3">
      <c r="A259" s="257" t="s">
        <v>422</v>
      </c>
      <c r="B259" s="240" t="s">
        <v>463</v>
      </c>
      <c r="C259" s="241" t="s">
        <v>22</v>
      </c>
      <c r="D259" s="241">
        <v>1</v>
      </c>
      <c r="E259" s="240"/>
      <c r="F259" s="58">
        <f t="shared" si="3"/>
        <v>0</v>
      </c>
    </row>
    <row r="260" spans="1:6" s="101" customFormat="1" x14ac:dyDescent="0.3">
      <c r="A260" s="244"/>
      <c r="B260" s="226"/>
      <c r="C260" s="226"/>
      <c r="D260" s="245"/>
      <c r="E260" s="208"/>
      <c r="F260" s="58"/>
    </row>
    <row r="261" spans="1:6" s="101" customFormat="1" ht="29.9" x14ac:dyDescent="0.3">
      <c r="A261" s="217" t="s">
        <v>36</v>
      </c>
      <c r="B261" s="246" t="s">
        <v>464</v>
      </c>
      <c r="C261" s="247"/>
      <c r="D261" s="248"/>
      <c r="E261" s="249"/>
      <c r="F261" s="250">
        <f>SUM(F228:F260)</f>
        <v>0</v>
      </c>
    </row>
    <row r="262" spans="1:6" s="101" customFormat="1" x14ac:dyDescent="0.3">
      <c r="A262" s="251"/>
      <c r="B262" s="252"/>
      <c r="C262" s="253"/>
      <c r="D262" s="254"/>
      <c r="E262" s="255"/>
      <c r="F262" s="256"/>
    </row>
    <row r="263" spans="1:6" s="101" customFormat="1" ht="29.9" x14ac:dyDescent="0.3">
      <c r="A263" s="122" t="s">
        <v>465</v>
      </c>
      <c r="B263" s="237" t="s">
        <v>39</v>
      </c>
      <c r="C263" s="195"/>
      <c r="D263" s="238"/>
      <c r="E263" s="211"/>
      <c r="F263" s="223"/>
    </row>
    <row r="264" spans="1:6" s="101" customFormat="1" x14ac:dyDescent="0.3">
      <c r="A264" s="122"/>
      <c r="B264" s="237"/>
      <c r="C264" s="195"/>
      <c r="D264" s="238"/>
      <c r="E264" s="211"/>
      <c r="F264" s="223"/>
    </row>
    <row r="265" spans="1:6" s="101" customFormat="1" ht="29.9" x14ac:dyDescent="0.3">
      <c r="A265" s="240">
        <v>1</v>
      </c>
      <c r="B265" s="240" t="s">
        <v>466</v>
      </c>
      <c r="C265" s="241" t="s">
        <v>62</v>
      </c>
      <c r="D265" s="241">
        <v>1</v>
      </c>
      <c r="E265" s="258"/>
      <c r="F265" s="58">
        <f>D265*E265</f>
        <v>0</v>
      </c>
    </row>
    <row r="266" spans="1:6" s="101" customFormat="1" x14ac:dyDescent="0.3">
      <c r="A266" s="240"/>
      <c r="B266" s="240"/>
      <c r="C266" s="241"/>
      <c r="D266" s="241"/>
      <c r="E266" s="258"/>
      <c r="F266" s="259"/>
    </row>
    <row r="267" spans="1:6" s="101" customFormat="1" ht="29.9" x14ac:dyDescent="0.3">
      <c r="A267" s="240">
        <v>2</v>
      </c>
      <c r="B267" s="240" t="s">
        <v>467</v>
      </c>
      <c r="C267" s="241" t="s">
        <v>62</v>
      </c>
      <c r="D267" s="241">
        <v>1</v>
      </c>
      <c r="E267" s="258"/>
      <c r="F267" s="58">
        <f>D267*E267</f>
        <v>0</v>
      </c>
    </row>
    <row r="268" spans="1:6" s="101" customFormat="1" x14ac:dyDescent="0.3">
      <c r="A268" s="240"/>
      <c r="B268" s="240"/>
      <c r="C268" s="241"/>
      <c r="D268" s="241"/>
      <c r="E268" s="258"/>
      <c r="F268" s="259"/>
    </row>
    <row r="269" spans="1:6" s="101" customFormat="1" ht="29.9" x14ac:dyDescent="0.3">
      <c r="A269" s="240">
        <v>3</v>
      </c>
      <c r="B269" s="240" t="s">
        <v>443</v>
      </c>
      <c r="C269" s="241" t="s">
        <v>62</v>
      </c>
      <c r="D269" s="241">
        <v>1</v>
      </c>
      <c r="E269" s="260"/>
      <c r="F269" s="58">
        <f>D269*E269</f>
        <v>0</v>
      </c>
    </row>
    <row r="270" spans="1:6" s="101" customFormat="1" x14ac:dyDescent="0.3">
      <c r="A270" s="240"/>
      <c r="B270" s="240"/>
      <c r="C270" s="241"/>
      <c r="D270" s="241"/>
      <c r="E270" s="260"/>
      <c r="F270" s="261"/>
    </row>
    <row r="271" spans="1:6" s="101" customFormat="1" x14ac:dyDescent="0.3">
      <c r="A271" s="240">
        <v>4</v>
      </c>
      <c r="B271" s="240" t="s">
        <v>468</v>
      </c>
      <c r="C271" s="241" t="s">
        <v>22</v>
      </c>
      <c r="D271" s="241">
        <v>1</v>
      </c>
      <c r="E271" s="260"/>
      <c r="F271" s="58">
        <f t="shared" ref="F271:F280" si="4">D271*E271</f>
        <v>0</v>
      </c>
    </row>
    <row r="272" spans="1:6" s="101" customFormat="1" x14ac:dyDescent="0.3">
      <c r="A272" s="257" t="s">
        <v>422</v>
      </c>
      <c r="B272" s="240" t="s">
        <v>469</v>
      </c>
      <c r="C272" s="241" t="s">
        <v>62</v>
      </c>
      <c r="D272" s="241">
        <v>1</v>
      </c>
      <c r="E272" s="262"/>
      <c r="F272" s="58">
        <f t="shared" si="4"/>
        <v>0</v>
      </c>
    </row>
    <row r="273" spans="1:6" s="101" customFormat="1" x14ac:dyDescent="0.3">
      <c r="A273" s="257" t="s">
        <v>422</v>
      </c>
      <c r="B273" s="240" t="s">
        <v>470</v>
      </c>
      <c r="C273" s="241" t="s">
        <v>62</v>
      </c>
      <c r="D273" s="241">
        <v>1</v>
      </c>
      <c r="E273" s="263"/>
      <c r="F273" s="58">
        <f t="shared" si="4"/>
        <v>0</v>
      </c>
    </row>
    <row r="274" spans="1:6" s="101" customFormat="1" x14ac:dyDescent="0.3">
      <c r="A274" s="257" t="s">
        <v>422</v>
      </c>
      <c r="B274" s="240" t="s">
        <v>471</v>
      </c>
      <c r="C274" s="241" t="s">
        <v>62</v>
      </c>
      <c r="D274" s="241">
        <v>1</v>
      </c>
      <c r="E274" s="263"/>
      <c r="F274" s="58">
        <f t="shared" si="4"/>
        <v>0</v>
      </c>
    </row>
    <row r="275" spans="1:6" s="101" customFormat="1" x14ac:dyDescent="0.3">
      <c r="A275" s="257" t="s">
        <v>422</v>
      </c>
      <c r="B275" s="240" t="s">
        <v>472</v>
      </c>
      <c r="C275" s="241" t="s">
        <v>62</v>
      </c>
      <c r="D275" s="241">
        <v>1</v>
      </c>
      <c r="E275" s="263"/>
      <c r="F275" s="58">
        <f t="shared" si="4"/>
        <v>0</v>
      </c>
    </row>
    <row r="276" spans="1:6" s="101" customFormat="1" x14ac:dyDescent="0.3">
      <c r="A276" s="257" t="s">
        <v>422</v>
      </c>
      <c r="B276" s="240" t="s">
        <v>473</v>
      </c>
      <c r="C276" s="241" t="s">
        <v>62</v>
      </c>
      <c r="D276" s="241">
        <v>1</v>
      </c>
      <c r="E276" s="263"/>
      <c r="F276" s="58">
        <f t="shared" si="4"/>
        <v>0</v>
      </c>
    </row>
    <row r="277" spans="1:6" s="101" customFormat="1" x14ac:dyDescent="0.3">
      <c r="A277" s="257" t="s">
        <v>422</v>
      </c>
      <c r="B277" s="240" t="s">
        <v>474</v>
      </c>
      <c r="C277" s="241" t="s">
        <v>62</v>
      </c>
      <c r="D277" s="241">
        <v>1</v>
      </c>
      <c r="E277" s="263"/>
      <c r="F277" s="58">
        <f t="shared" si="4"/>
        <v>0</v>
      </c>
    </row>
    <row r="278" spans="1:6" s="101" customFormat="1" ht="29.9" x14ac:dyDescent="0.3">
      <c r="A278" s="257" t="s">
        <v>422</v>
      </c>
      <c r="B278" s="240" t="s">
        <v>475</v>
      </c>
      <c r="C278" s="241" t="s">
        <v>62</v>
      </c>
      <c r="D278" s="241">
        <v>1</v>
      </c>
      <c r="E278" s="263"/>
      <c r="F278" s="58">
        <f t="shared" si="4"/>
        <v>0</v>
      </c>
    </row>
    <row r="279" spans="1:6" s="101" customFormat="1" x14ac:dyDescent="0.3">
      <c r="A279" s="264"/>
      <c r="B279" s="240"/>
      <c r="C279" s="241"/>
      <c r="D279" s="241"/>
      <c r="E279" s="260"/>
      <c r="F279" s="58"/>
    </row>
    <row r="280" spans="1:6" s="101" customFormat="1" x14ac:dyDescent="0.3">
      <c r="A280" s="240">
        <v>5</v>
      </c>
      <c r="B280" s="240" t="s">
        <v>476</v>
      </c>
      <c r="C280" s="241" t="s">
        <v>62</v>
      </c>
      <c r="D280" s="241">
        <v>2</v>
      </c>
      <c r="E280" s="260"/>
      <c r="F280" s="58">
        <f t="shared" si="4"/>
        <v>0</v>
      </c>
    </row>
    <row r="281" spans="1:6" s="101" customFormat="1" x14ac:dyDescent="0.3">
      <c r="A281" s="240"/>
      <c r="B281" s="240"/>
      <c r="C281" s="241"/>
      <c r="D281" s="241"/>
      <c r="E281" s="260"/>
      <c r="F281" s="261"/>
    </row>
    <row r="282" spans="1:6" s="101" customFormat="1" x14ac:dyDescent="0.3">
      <c r="A282" s="240">
        <v>6</v>
      </c>
      <c r="B282" s="240" t="s">
        <v>448</v>
      </c>
      <c r="C282" s="241"/>
      <c r="D282" s="241"/>
      <c r="E282" s="265"/>
      <c r="F282" s="266"/>
    </row>
    <row r="283" spans="1:6" s="101" customFormat="1" x14ac:dyDescent="0.3">
      <c r="A283" s="257" t="s">
        <v>422</v>
      </c>
      <c r="B283" s="240" t="s">
        <v>173</v>
      </c>
      <c r="C283" s="241" t="s">
        <v>108</v>
      </c>
      <c r="D283" s="241">
        <v>15</v>
      </c>
      <c r="E283" s="267"/>
      <c r="F283" s="58">
        <f t="shared" ref="F283:F298" si="5">D283*E283</f>
        <v>0</v>
      </c>
    </row>
    <row r="284" spans="1:6" s="101" customFormat="1" x14ac:dyDescent="0.3">
      <c r="A284" s="257" t="s">
        <v>422</v>
      </c>
      <c r="B284" s="240" t="s">
        <v>175</v>
      </c>
      <c r="C284" s="241" t="s">
        <v>108</v>
      </c>
      <c r="D284" s="241">
        <v>10</v>
      </c>
      <c r="E284" s="267"/>
      <c r="F284" s="58">
        <f t="shared" si="5"/>
        <v>0</v>
      </c>
    </row>
    <row r="285" spans="1:6" s="101" customFormat="1" x14ac:dyDescent="0.3">
      <c r="A285" s="257" t="s">
        <v>422</v>
      </c>
      <c r="B285" s="240" t="s">
        <v>174</v>
      </c>
      <c r="C285" s="241" t="s">
        <v>108</v>
      </c>
      <c r="D285" s="241">
        <v>10</v>
      </c>
      <c r="E285" s="267"/>
      <c r="F285" s="58">
        <f t="shared" si="5"/>
        <v>0</v>
      </c>
    </row>
    <row r="286" spans="1:6" s="101" customFormat="1" x14ac:dyDescent="0.3">
      <c r="A286" s="257" t="s">
        <v>422</v>
      </c>
      <c r="B286" s="240" t="s">
        <v>449</v>
      </c>
      <c r="C286" s="241" t="s">
        <v>108</v>
      </c>
      <c r="D286" s="241">
        <v>10</v>
      </c>
      <c r="E286" s="267"/>
      <c r="F286" s="58">
        <f t="shared" si="5"/>
        <v>0</v>
      </c>
    </row>
    <row r="287" spans="1:6" s="101" customFormat="1" x14ac:dyDescent="0.3">
      <c r="A287" s="257" t="s">
        <v>422</v>
      </c>
      <c r="B287" s="240" t="s">
        <v>451</v>
      </c>
      <c r="C287" s="241" t="s">
        <v>108</v>
      </c>
      <c r="D287" s="241">
        <v>10</v>
      </c>
      <c r="E287" s="267"/>
      <c r="F287" s="58">
        <f t="shared" si="5"/>
        <v>0</v>
      </c>
    </row>
    <row r="288" spans="1:6" s="101" customFormat="1" x14ac:dyDescent="0.3">
      <c r="A288" s="257" t="s">
        <v>422</v>
      </c>
      <c r="B288" s="240" t="s">
        <v>452</v>
      </c>
      <c r="C288" s="241" t="s">
        <v>62</v>
      </c>
      <c r="D288" s="241">
        <v>1</v>
      </c>
      <c r="E288" s="267"/>
      <c r="F288" s="58">
        <f t="shared" si="5"/>
        <v>0</v>
      </c>
    </row>
    <row r="289" spans="1:6" s="101" customFormat="1" ht="29.9" x14ac:dyDescent="0.3">
      <c r="A289" s="257" t="s">
        <v>422</v>
      </c>
      <c r="B289" s="240" t="s">
        <v>477</v>
      </c>
      <c r="C289" s="241" t="s">
        <v>62</v>
      </c>
      <c r="D289" s="241">
        <v>1</v>
      </c>
      <c r="E289" s="267"/>
      <c r="F289" s="58">
        <f t="shared" si="5"/>
        <v>0</v>
      </c>
    </row>
    <row r="290" spans="1:6" s="101" customFormat="1" x14ac:dyDescent="0.3">
      <c r="A290" s="257" t="s">
        <v>422</v>
      </c>
      <c r="B290" s="240" t="s">
        <v>478</v>
      </c>
      <c r="C290" s="241" t="s">
        <v>108</v>
      </c>
      <c r="D290" s="241">
        <v>15</v>
      </c>
      <c r="E290" s="267"/>
      <c r="F290" s="58">
        <f t="shared" si="5"/>
        <v>0</v>
      </c>
    </row>
    <row r="291" spans="1:6" s="101" customFormat="1" x14ac:dyDescent="0.3">
      <c r="A291" s="257" t="s">
        <v>422</v>
      </c>
      <c r="B291" s="240" t="s">
        <v>455</v>
      </c>
      <c r="C291" s="241" t="s">
        <v>108</v>
      </c>
      <c r="D291" s="241">
        <v>20</v>
      </c>
      <c r="E291" s="267"/>
      <c r="F291" s="58">
        <f t="shared" si="5"/>
        <v>0</v>
      </c>
    </row>
    <row r="292" spans="1:6" s="101" customFormat="1" x14ac:dyDescent="0.3">
      <c r="A292" s="257" t="s">
        <v>456</v>
      </c>
      <c r="B292" s="240" t="s">
        <v>457</v>
      </c>
      <c r="C292" s="241" t="s">
        <v>22</v>
      </c>
      <c r="D292" s="241">
        <v>1</v>
      </c>
      <c r="E292" s="267"/>
      <c r="F292" s="58">
        <f t="shared" si="5"/>
        <v>0</v>
      </c>
    </row>
    <row r="293" spans="1:6" s="101" customFormat="1" x14ac:dyDescent="0.3">
      <c r="A293" s="257" t="s">
        <v>422</v>
      </c>
      <c r="B293" s="240" t="s">
        <v>458</v>
      </c>
      <c r="C293" s="241" t="s">
        <v>22</v>
      </c>
      <c r="D293" s="241">
        <v>1</v>
      </c>
      <c r="E293" s="267"/>
      <c r="F293" s="58">
        <f t="shared" si="5"/>
        <v>0</v>
      </c>
    </row>
    <row r="294" spans="1:6" s="101" customFormat="1" x14ac:dyDescent="0.3">
      <c r="A294" s="257" t="s">
        <v>422</v>
      </c>
      <c r="B294" s="240" t="s">
        <v>459</v>
      </c>
      <c r="C294" s="241" t="s">
        <v>62</v>
      </c>
      <c r="D294" s="241">
        <v>2</v>
      </c>
      <c r="E294" s="267"/>
      <c r="F294" s="58">
        <f t="shared" si="5"/>
        <v>0</v>
      </c>
    </row>
    <row r="295" spans="1:6" s="101" customFormat="1" x14ac:dyDescent="0.3">
      <c r="A295" s="257" t="s">
        <v>422</v>
      </c>
      <c r="B295" s="240" t="s">
        <v>460</v>
      </c>
      <c r="C295" s="241" t="s">
        <v>62</v>
      </c>
      <c r="D295" s="241">
        <v>1</v>
      </c>
      <c r="E295" s="267"/>
      <c r="F295" s="58">
        <f t="shared" si="5"/>
        <v>0</v>
      </c>
    </row>
    <row r="296" spans="1:6" s="101" customFormat="1" x14ac:dyDescent="0.3">
      <c r="A296" s="257" t="s">
        <v>422</v>
      </c>
      <c r="B296" s="240" t="s">
        <v>461</v>
      </c>
      <c r="C296" s="241" t="s">
        <v>62</v>
      </c>
      <c r="D296" s="241">
        <v>1</v>
      </c>
      <c r="E296" s="267"/>
      <c r="F296" s="58">
        <f t="shared" si="5"/>
        <v>0</v>
      </c>
    </row>
    <row r="297" spans="1:6" s="101" customFormat="1" x14ac:dyDescent="0.3">
      <c r="A297" s="257" t="s">
        <v>422</v>
      </c>
      <c r="B297" s="240" t="s">
        <v>462</v>
      </c>
      <c r="C297" s="241" t="s">
        <v>62</v>
      </c>
      <c r="D297" s="241">
        <v>1</v>
      </c>
      <c r="E297" s="267"/>
      <c r="F297" s="58">
        <f t="shared" si="5"/>
        <v>0</v>
      </c>
    </row>
    <row r="298" spans="1:6" s="101" customFormat="1" x14ac:dyDescent="0.3">
      <c r="A298" s="257" t="s">
        <v>422</v>
      </c>
      <c r="B298" s="240" t="s">
        <v>463</v>
      </c>
      <c r="C298" s="241" t="s">
        <v>22</v>
      </c>
      <c r="D298" s="241">
        <v>1</v>
      </c>
      <c r="E298" s="258"/>
      <c r="F298" s="58">
        <f t="shared" si="5"/>
        <v>0</v>
      </c>
    </row>
    <row r="299" spans="1:6" s="101" customFormat="1" x14ac:dyDescent="0.3">
      <c r="A299" s="244"/>
      <c r="B299" s="226"/>
      <c r="C299" s="226"/>
      <c r="D299" s="245"/>
      <c r="E299" s="208"/>
      <c r="F299" s="58"/>
    </row>
    <row r="300" spans="1:6" s="101" customFormat="1" ht="29.9" x14ac:dyDescent="0.3">
      <c r="A300" s="217" t="s">
        <v>38</v>
      </c>
      <c r="B300" s="246" t="s">
        <v>479</v>
      </c>
      <c r="C300" s="247"/>
      <c r="D300" s="248"/>
      <c r="E300" s="249"/>
      <c r="F300" s="250">
        <f>SUM(F265:F299)</f>
        <v>0</v>
      </c>
    </row>
    <row r="301" spans="1:6" s="101" customFormat="1" x14ac:dyDescent="0.3">
      <c r="A301" s="251"/>
      <c r="B301" s="252"/>
      <c r="C301" s="253"/>
      <c r="D301" s="254"/>
      <c r="E301" s="255"/>
      <c r="F301" s="256"/>
    </row>
    <row r="302" spans="1:6" s="101" customFormat="1" x14ac:dyDescent="0.3">
      <c r="A302" s="122"/>
      <c r="B302" s="268"/>
      <c r="C302" s="196"/>
      <c r="D302" s="196"/>
      <c r="E302" s="269"/>
      <c r="F302" s="270"/>
    </row>
    <row r="303" spans="1:6" s="101" customFormat="1" x14ac:dyDescent="0.3">
      <c r="A303" s="122" t="s">
        <v>40</v>
      </c>
      <c r="B303" s="268" t="s">
        <v>41</v>
      </c>
      <c r="C303" s="196"/>
      <c r="D303" s="196"/>
      <c r="E303" s="269"/>
      <c r="F303" s="270"/>
    </row>
    <row r="304" spans="1:6" s="101" customFormat="1" ht="59.8" x14ac:dyDescent="0.3">
      <c r="A304" s="122"/>
      <c r="B304" s="268" t="s">
        <v>480</v>
      </c>
      <c r="C304" s="196"/>
      <c r="D304" s="196"/>
      <c r="E304" s="269"/>
      <c r="F304" s="270"/>
    </row>
    <row r="305" spans="1:6" s="101" customFormat="1" ht="179.35" x14ac:dyDescent="0.3">
      <c r="A305" s="54">
        <v>1</v>
      </c>
      <c r="B305" s="271" t="s">
        <v>481</v>
      </c>
      <c r="C305" s="118" t="s">
        <v>62</v>
      </c>
      <c r="D305" s="119">
        <v>1</v>
      </c>
      <c r="E305" s="135"/>
      <c r="F305" s="58">
        <f>D305*E305</f>
        <v>0</v>
      </c>
    </row>
    <row r="306" spans="1:6" s="101" customFormat="1" x14ac:dyDescent="0.3">
      <c r="A306" s="122"/>
      <c r="B306" s="268"/>
      <c r="C306" s="196"/>
      <c r="D306" s="196"/>
      <c r="E306" s="269"/>
      <c r="F306" s="270"/>
    </row>
    <row r="307" spans="1:6" s="101" customFormat="1" ht="179.35" x14ac:dyDescent="0.3">
      <c r="A307" s="54">
        <v>2</v>
      </c>
      <c r="B307" s="271" t="s">
        <v>482</v>
      </c>
      <c r="C307" s="118" t="s">
        <v>62</v>
      </c>
      <c r="D307" s="119">
        <v>1</v>
      </c>
      <c r="E307" s="135"/>
      <c r="F307" s="58">
        <f>D307*E307</f>
        <v>0</v>
      </c>
    </row>
    <row r="308" spans="1:6" s="101" customFormat="1" x14ac:dyDescent="0.3">
      <c r="A308" s="122"/>
      <c r="B308" s="268"/>
      <c r="C308" s="196"/>
      <c r="D308" s="196"/>
      <c r="E308" s="269"/>
      <c r="F308" s="270"/>
    </row>
    <row r="309" spans="1:6" s="101" customFormat="1" ht="119.55" x14ac:dyDescent="0.3">
      <c r="A309" s="54">
        <v>3</v>
      </c>
      <c r="B309" s="271" t="s">
        <v>483</v>
      </c>
      <c r="C309" s="118" t="s">
        <v>62</v>
      </c>
      <c r="D309" s="119">
        <v>1</v>
      </c>
      <c r="E309" s="135"/>
      <c r="F309" s="58">
        <f>D309*E309</f>
        <v>0</v>
      </c>
    </row>
    <row r="310" spans="1:6" s="101" customFormat="1" x14ac:dyDescent="0.3">
      <c r="A310" s="122"/>
      <c r="B310" s="268"/>
      <c r="C310" s="196"/>
      <c r="D310" s="196"/>
      <c r="E310" s="269"/>
      <c r="F310" s="270"/>
    </row>
    <row r="311" spans="1:6" s="101" customFormat="1" ht="29.9" x14ac:dyDescent="0.3">
      <c r="A311" s="53">
        <v>4</v>
      </c>
      <c r="B311" s="271" t="s">
        <v>484</v>
      </c>
      <c r="C311" s="118" t="s">
        <v>62</v>
      </c>
      <c r="D311" s="119">
        <v>50</v>
      </c>
      <c r="E311" s="135"/>
      <c r="F311" s="58">
        <f>D311*E311</f>
        <v>0</v>
      </c>
    </row>
    <row r="312" spans="1:6" s="101" customFormat="1" x14ac:dyDescent="0.3">
      <c r="A312" s="53"/>
      <c r="B312" s="271"/>
      <c r="C312" s="196"/>
      <c r="D312" s="196"/>
      <c r="E312" s="269"/>
      <c r="F312" s="270"/>
    </row>
    <row r="313" spans="1:6" s="101" customFormat="1" x14ac:dyDescent="0.3">
      <c r="A313" s="53">
        <v>5</v>
      </c>
      <c r="B313" s="271" t="s">
        <v>485</v>
      </c>
      <c r="C313" s="118" t="s">
        <v>62</v>
      </c>
      <c r="D313" s="119">
        <v>50</v>
      </c>
      <c r="E313" s="135"/>
      <c r="F313" s="58">
        <f>D313*E313</f>
        <v>0</v>
      </c>
    </row>
    <row r="314" spans="1:6" s="101" customFormat="1" x14ac:dyDescent="0.3">
      <c r="A314" s="53"/>
      <c r="B314" s="271"/>
      <c r="C314" s="196"/>
      <c r="D314" s="196"/>
      <c r="E314" s="269"/>
      <c r="F314" s="270"/>
    </row>
    <row r="315" spans="1:6" s="101" customFormat="1" x14ac:dyDescent="0.3">
      <c r="A315" s="53">
        <v>6</v>
      </c>
      <c r="B315" s="271" t="s">
        <v>486</v>
      </c>
      <c r="C315" s="118" t="s">
        <v>62</v>
      </c>
      <c r="D315" s="119">
        <v>50</v>
      </c>
      <c r="E315" s="135"/>
      <c r="F315" s="58">
        <f>D315*E315</f>
        <v>0</v>
      </c>
    </row>
    <row r="316" spans="1:6" s="101" customFormat="1" x14ac:dyDescent="0.3">
      <c r="A316" s="53"/>
      <c r="B316" s="271"/>
      <c r="C316" s="196"/>
      <c r="D316" s="196"/>
      <c r="E316" s="269"/>
      <c r="F316" s="270"/>
    </row>
    <row r="317" spans="1:6" s="101" customFormat="1" ht="74.75" x14ac:dyDescent="0.3">
      <c r="A317" s="53">
        <v>7</v>
      </c>
      <c r="B317" s="271" t="s">
        <v>487</v>
      </c>
      <c r="C317" s="118" t="s">
        <v>62</v>
      </c>
      <c r="D317" s="119">
        <v>1</v>
      </c>
      <c r="E317" s="135"/>
      <c r="F317" s="58">
        <f>D317*E317</f>
        <v>0</v>
      </c>
    </row>
    <row r="318" spans="1:6" s="101" customFormat="1" x14ac:dyDescent="0.3">
      <c r="A318" s="53"/>
      <c r="B318" s="268"/>
      <c r="C318" s="196"/>
      <c r="D318" s="196"/>
      <c r="E318" s="269"/>
      <c r="F318" s="270"/>
    </row>
    <row r="319" spans="1:6" s="101" customFormat="1" ht="44.85" x14ac:dyDescent="0.3">
      <c r="A319" s="53">
        <v>8</v>
      </c>
      <c r="B319" s="271" t="s">
        <v>488</v>
      </c>
      <c r="C319" s="118" t="s">
        <v>62</v>
      </c>
      <c r="D319" s="119">
        <v>3</v>
      </c>
      <c r="E319" s="135"/>
      <c r="F319" s="58">
        <f>D319*E319</f>
        <v>0</v>
      </c>
    </row>
    <row r="320" spans="1:6" s="101" customFormat="1" x14ac:dyDescent="0.3">
      <c r="A320" s="53"/>
      <c r="B320" s="271"/>
      <c r="C320" s="196"/>
      <c r="D320" s="196"/>
      <c r="E320" s="269"/>
      <c r="F320" s="270"/>
    </row>
    <row r="321" spans="1:6" s="101" customFormat="1" ht="134.5" x14ac:dyDescent="0.3">
      <c r="A321" s="53">
        <v>9</v>
      </c>
      <c r="B321" s="271" t="s">
        <v>489</v>
      </c>
      <c r="C321" s="118" t="s">
        <v>62</v>
      </c>
      <c r="D321" s="119">
        <v>1</v>
      </c>
      <c r="E321" s="135"/>
      <c r="F321" s="58">
        <f>D321*E321</f>
        <v>0</v>
      </c>
    </row>
    <row r="322" spans="1:6" s="101" customFormat="1" x14ac:dyDescent="0.3">
      <c r="A322" s="53"/>
      <c r="B322" s="271"/>
      <c r="C322" s="196"/>
      <c r="D322" s="196"/>
      <c r="E322" s="269"/>
      <c r="F322" s="270"/>
    </row>
    <row r="323" spans="1:6" s="101" customFormat="1" ht="29.9" x14ac:dyDescent="0.3">
      <c r="A323" s="53">
        <v>10</v>
      </c>
      <c r="B323" s="271" t="s">
        <v>490</v>
      </c>
      <c r="C323" s="118" t="s">
        <v>62</v>
      </c>
      <c r="D323" s="119">
        <v>1</v>
      </c>
      <c r="E323" s="135"/>
      <c r="F323" s="58">
        <f>D323*E323</f>
        <v>0</v>
      </c>
    </row>
    <row r="324" spans="1:6" s="101" customFormat="1" x14ac:dyDescent="0.3">
      <c r="A324" s="53"/>
      <c r="B324" s="271"/>
      <c r="C324" s="196"/>
      <c r="D324" s="196"/>
      <c r="E324" s="269"/>
      <c r="F324" s="270"/>
    </row>
    <row r="325" spans="1:6" s="101" customFormat="1" x14ac:dyDescent="0.3">
      <c r="A325" s="53">
        <v>11</v>
      </c>
      <c r="B325" s="271" t="s">
        <v>491</v>
      </c>
      <c r="C325" s="118" t="s">
        <v>62</v>
      </c>
      <c r="D325" s="119">
        <v>1</v>
      </c>
      <c r="E325" s="135"/>
      <c r="F325" s="58">
        <f>D325*E325</f>
        <v>0</v>
      </c>
    </row>
    <row r="326" spans="1:6" s="101" customFormat="1" x14ac:dyDescent="0.3">
      <c r="A326" s="53"/>
      <c r="B326" s="271"/>
      <c r="C326" s="118"/>
      <c r="D326" s="119"/>
      <c r="E326" s="135"/>
      <c r="F326" s="58"/>
    </row>
    <row r="327" spans="1:6" s="101" customFormat="1" ht="119.55" x14ac:dyDescent="0.3">
      <c r="A327" s="53">
        <v>12</v>
      </c>
      <c r="B327" s="271" t="s">
        <v>492</v>
      </c>
      <c r="C327" s="118" t="s">
        <v>62</v>
      </c>
      <c r="D327" s="119">
        <v>1</v>
      </c>
      <c r="E327" s="135"/>
      <c r="F327" s="58">
        <f>D327*E327</f>
        <v>0</v>
      </c>
    </row>
    <row r="328" spans="1:6" s="101" customFormat="1" x14ac:dyDescent="0.3">
      <c r="A328" s="53"/>
      <c r="B328" s="271"/>
      <c r="C328" s="118"/>
      <c r="D328" s="119"/>
      <c r="E328" s="135"/>
      <c r="F328" s="58"/>
    </row>
    <row r="329" spans="1:6" s="101" customFormat="1" x14ac:dyDescent="0.3">
      <c r="A329" s="53">
        <v>13</v>
      </c>
      <c r="B329" s="271" t="s">
        <v>493</v>
      </c>
      <c r="C329" s="118"/>
      <c r="D329" s="119"/>
      <c r="E329" s="135"/>
      <c r="F329" s="58"/>
    </row>
    <row r="330" spans="1:6" s="101" customFormat="1" x14ac:dyDescent="0.3">
      <c r="A330" s="272" t="s">
        <v>142</v>
      </c>
      <c r="B330" s="271" t="s">
        <v>494</v>
      </c>
      <c r="C330" s="118" t="s">
        <v>108</v>
      </c>
      <c r="D330" s="119">
        <v>120</v>
      </c>
      <c r="E330" s="135"/>
      <c r="F330" s="58">
        <f>D330*E330</f>
        <v>0</v>
      </c>
    </row>
    <row r="331" spans="1:6" s="101" customFormat="1" x14ac:dyDescent="0.3">
      <c r="A331" s="272" t="s">
        <v>142</v>
      </c>
      <c r="B331" s="271" t="s">
        <v>189</v>
      </c>
      <c r="C331" s="118" t="s">
        <v>108</v>
      </c>
      <c r="D331" s="119">
        <v>100</v>
      </c>
      <c r="E331" s="135"/>
      <c r="F331" s="58">
        <f>D331*E331</f>
        <v>0</v>
      </c>
    </row>
    <row r="332" spans="1:6" s="101" customFormat="1" x14ac:dyDescent="0.3">
      <c r="A332" s="53"/>
      <c r="B332" s="271"/>
      <c r="C332" s="196"/>
      <c r="D332" s="196"/>
      <c r="E332" s="269"/>
      <c r="F332" s="270"/>
    </row>
    <row r="333" spans="1:6" s="101" customFormat="1" x14ac:dyDescent="0.3">
      <c r="A333" s="53">
        <v>14</v>
      </c>
      <c r="B333" s="271" t="s">
        <v>495</v>
      </c>
      <c r="C333" s="118" t="s">
        <v>62</v>
      </c>
      <c r="D333" s="119">
        <v>5</v>
      </c>
      <c r="E333" s="135"/>
      <c r="F333" s="58">
        <f>D333*E333</f>
        <v>0</v>
      </c>
    </row>
    <row r="334" spans="1:6" s="101" customFormat="1" x14ac:dyDescent="0.3">
      <c r="A334" s="53"/>
      <c r="B334" s="271"/>
      <c r="C334" s="196"/>
      <c r="D334" s="196"/>
      <c r="E334" s="269"/>
      <c r="F334" s="270"/>
    </row>
    <row r="335" spans="1:6" s="101" customFormat="1" x14ac:dyDescent="0.3">
      <c r="A335" s="53">
        <v>15</v>
      </c>
      <c r="B335" s="271" t="s">
        <v>496</v>
      </c>
      <c r="C335" s="118" t="s">
        <v>62</v>
      </c>
      <c r="D335" s="119">
        <v>5</v>
      </c>
      <c r="E335" s="135"/>
      <c r="F335" s="58">
        <f>D335*E335</f>
        <v>0</v>
      </c>
    </row>
    <row r="336" spans="1:6" s="101" customFormat="1" x14ac:dyDescent="0.3">
      <c r="A336" s="53"/>
      <c r="B336" s="271"/>
      <c r="C336" s="196"/>
      <c r="D336" s="196"/>
      <c r="E336" s="269"/>
      <c r="F336" s="270"/>
    </row>
    <row r="337" spans="1:6" s="101" customFormat="1" x14ac:dyDescent="0.3">
      <c r="A337" s="53">
        <v>16</v>
      </c>
      <c r="B337" s="271" t="s">
        <v>497</v>
      </c>
      <c r="C337" s="118" t="s">
        <v>62</v>
      </c>
      <c r="D337" s="119">
        <v>5</v>
      </c>
      <c r="E337" s="135"/>
      <c r="F337" s="58">
        <f>D337*E337</f>
        <v>0</v>
      </c>
    </row>
    <row r="338" spans="1:6" s="101" customFormat="1" x14ac:dyDescent="0.3">
      <c r="A338" s="53"/>
      <c r="B338" s="271"/>
      <c r="C338" s="118"/>
      <c r="D338" s="119"/>
      <c r="E338" s="135"/>
      <c r="F338" s="58"/>
    </row>
    <row r="339" spans="1:6" s="101" customFormat="1" ht="29.9" x14ac:dyDescent="0.3">
      <c r="A339" s="53">
        <v>17</v>
      </c>
      <c r="B339" s="271" t="s">
        <v>416</v>
      </c>
      <c r="C339" s="118"/>
      <c r="D339" s="119"/>
      <c r="E339" s="135"/>
      <c r="F339" s="58"/>
    </row>
    <row r="340" spans="1:6" s="101" customFormat="1" x14ac:dyDescent="0.3">
      <c r="A340" s="272" t="s">
        <v>142</v>
      </c>
      <c r="B340" s="271" t="s">
        <v>393</v>
      </c>
      <c r="C340" s="118" t="s">
        <v>108</v>
      </c>
      <c r="D340" s="119">
        <v>100</v>
      </c>
      <c r="E340" s="135"/>
      <c r="F340" s="58">
        <f>D340*E340</f>
        <v>0</v>
      </c>
    </row>
    <row r="341" spans="1:6" s="101" customFormat="1" x14ac:dyDescent="0.3">
      <c r="A341" s="53"/>
      <c r="B341" s="271"/>
      <c r="C341" s="118"/>
      <c r="D341" s="119"/>
      <c r="E341" s="135"/>
      <c r="F341" s="58"/>
    </row>
    <row r="342" spans="1:6" s="101" customFormat="1" ht="89.7" x14ac:dyDescent="0.3">
      <c r="A342" s="53">
        <v>18</v>
      </c>
      <c r="B342" s="271" t="s">
        <v>498</v>
      </c>
      <c r="C342" s="118" t="s">
        <v>22</v>
      </c>
      <c r="D342" s="119">
        <v>1</v>
      </c>
      <c r="E342" s="135"/>
      <c r="F342" s="58">
        <f>D342*E342</f>
        <v>0</v>
      </c>
    </row>
    <row r="343" spans="1:6" s="101" customFormat="1" x14ac:dyDescent="0.3">
      <c r="A343" s="53"/>
      <c r="B343" s="271"/>
      <c r="C343" s="118"/>
      <c r="D343" s="119"/>
      <c r="E343" s="135"/>
      <c r="F343" s="58"/>
    </row>
    <row r="344" spans="1:6" s="101" customFormat="1" ht="29.9" x14ac:dyDescent="0.3">
      <c r="A344" s="53">
        <v>19</v>
      </c>
      <c r="B344" s="271" t="s">
        <v>396</v>
      </c>
      <c r="C344" s="118" t="s">
        <v>22</v>
      </c>
      <c r="D344" s="119">
        <v>1</v>
      </c>
      <c r="E344" s="135"/>
      <c r="F344" s="58">
        <f>D344*E344</f>
        <v>0</v>
      </c>
    </row>
    <row r="345" spans="1:6" s="101" customFormat="1" x14ac:dyDescent="0.3">
      <c r="A345" s="122"/>
      <c r="B345" s="268"/>
      <c r="C345" s="196"/>
      <c r="D345" s="196"/>
      <c r="E345" s="269"/>
      <c r="F345" s="273"/>
    </row>
    <row r="346" spans="1:6" s="101" customFormat="1" x14ac:dyDescent="0.3">
      <c r="A346" s="274" t="s">
        <v>499</v>
      </c>
      <c r="B346" s="275" t="s">
        <v>500</v>
      </c>
      <c r="C346" s="276" t="s">
        <v>22</v>
      </c>
      <c r="D346" s="276"/>
      <c r="E346" s="277"/>
      <c r="F346" s="278">
        <f>SUM(F305:F344)</f>
        <v>0</v>
      </c>
    </row>
    <row r="347" spans="1:6" s="101" customFormat="1" x14ac:dyDescent="0.3">
      <c r="A347" s="251"/>
      <c r="B347" s="252"/>
      <c r="C347" s="253"/>
      <c r="D347" s="253"/>
      <c r="E347" s="279"/>
      <c r="F347" s="280"/>
    </row>
    <row r="348" spans="1:6" s="101" customFormat="1" x14ac:dyDescent="0.3">
      <c r="A348" s="122" t="s">
        <v>42</v>
      </c>
      <c r="B348" s="268" t="s">
        <v>43</v>
      </c>
      <c r="C348" s="196"/>
      <c r="D348" s="196"/>
      <c r="E348" s="269"/>
      <c r="F348" s="270"/>
    </row>
    <row r="349" spans="1:6" s="101" customFormat="1" ht="59.8" x14ac:dyDescent="0.3">
      <c r="A349" s="122"/>
      <c r="B349" s="268" t="s">
        <v>501</v>
      </c>
      <c r="C349" s="196"/>
      <c r="D349" s="196"/>
      <c r="E349" s="269"/>
      <c r="F349" s="270"/>
    </row>
    <row r="350" spans="1:6" s="101" customFormat="1" x14ac:dyDescent="0.3">
      <c r="A350" s="251"/>
      <c r="B350" s="252"/>
      <c r="C350" s="253"/>
      <c r="D350" s="253"/>
      <c r="E350" s="279"/>
      <c r="F350" s="280"/>
    </row>
    <row r="351" spans="1:6" s="101" customFormat="1" ht="44.85" x14ac:dyDescent="0.3">
      <c r="A351" s="53">
        <v>1</v>
      </c>
      <c r="B351" s="281" t="s">
        <v>502</v>
      </c>
      <c r="C351" s="118" t="s">
        <v>62</v>
      </c>
      <c r="D351" s="119">
        <v>3</v>
      </c>
      <c r="E351" s="282"/>
      <c r="F351" s="58">
        <f>D351*E351</f>
        <v>0</v>
      </c>
    </row>
    <row r="352" spans="1:6" s="101" customFormat="1" x14ac:dyDescent="0.3">
      <c r="A352" s="251"/>
      <c r="B352" s="252"/>
      <c r="C352" s="253"/>
      <c r="D352" s="253"/>
      <c r="E352" s="135"/>
      <c r="F352" s="280"/>
    </row>
    <row r="353" spans="1:6" s="101" customFormat="1" ht="29.9" x14ac:dyDescent="0.3">
      <c r="A353" s="53">
        <v>2</v>
      </c>
      <c r="B353" s="281" t="s">
        <v>503</v>
      </c>
      <c r="C353" s="118" t="s">
        <v>62</v>
      </c>
      <c r="D353" s="119">
        <v>5</v>
      </c>
      <c r="E353" s="135"/>
      <c r="F353" s="58">
        <f>D353*E353</f>
        <v>0</v>
      </c>
    </row>
    <row r="354" spans="1:6" s="101" customFormat="1" x14ac:dyDescent="0.3">
      <c r="A354" s="251"/>
      <c r="B354" s="252"/>
      <c r="C354" s="253"/>
      <c r="D354" s="253"/>
      <c r="E354" s="279"/>
      <c r="F354" s="280"/>
    </row>
    <row r="355" spans="1:6" s="101" customFormat="1" x14ac:dyDescent="0.3">
      <c r="A355" s="53">
        <v>3</v>
      </c>
      <c r="B355" s="281" t="s">
        <v>504</v>
      </c>
      <c r="C355" s="118" t="s">
        <v>62</v>
      </c>
      <c r="D355" s="119">
        <v>4</v>
      </c>
      <c r="E355" s="135"/>
      <c r="F355" s="58">
        <f>D355*E355</f>
        <v>0</v>
      </c>
    </row>
    <row r="356" spans="1:6" s="101" customFormat="1" x14ac:dyDescent="0.3">
      <c r="A356" s="251"/>
      <c r="B356" s="252"/>
      <c r="C356" s="253"/>
      <c r="D356" s="253"/>
      <c r="E356" s="279"/>
      <c r="F356" s="280"/>
    </row>
    <row r="357" spans="1:6" s="101" customFormat="1" ht="44.85" x14ac:dyDescent="0.3">
      <c r="A357" s="53">
        <v>4</v>
      </c>
      <c r="B357" s="281" t="s">
        <v>505</v>
      </c>
      <c r="C357" s="118" t="s">
        <v>62</v>
      </c>
      <c r="D357" s="119">
        <v>15</v>
      </c>
      <c r="E357" s="135"/>
      <c r="F357" s="58">
        <f>D357*E357</f>
        <v>0</v>
      </c>
    </row>
    <row r="358" spans="1:6" s="101" customFormat="1" x14ac:dyDescent="0.3">
      <c r="A358" s="251"/>
      <c r="B358" s="252"/>
      <c r="C358" s="253"/>
      <c r="D358" s="253"/>
      <c r="E358" s="279"/>
      <c r="F358" s="280"/>
    </row>
    <row r="359" spans="1:6" s="101" customFormat="1" x14ac:dyDescent="0.3">
      <c r="A359" s="53">
        <v>5</v>
      </c>
      <c r="B359" s="281" t="s">
        <v>506</v>
      </c>
      <c r="C359" s="118" t="s">
        <v>62</v>
      </c>
      <c r="D359" s="119">
        <v>12</v>
      </c>
      <c r="E359" s="135"/>
      <c r="F359" s="58">
        <f>D359*E359</f>
        <v>0</v>
      </c>
    </row>
    <row r="360" spans="1:6" s="101" customFormat="1" x14ac:dyDescent="0.3">
      <c r="A360" s="251"/>
      <c r="B360" s="252"/>
      <c r="C360" s="253"/>
      <c r="D360" s="253"/>
      <c r="E360" s="279"/>
      <c r="F360" s="280"/>
    </row>
    <row r="361" spans="1:6" s="101" customFormat="1" x14ac:dyDescent="0.3">
      <c r="A361" s="53">
        <v>6</v>
      </c>
      <c r="B361" s="271" t="s">
        <v>493</v>
      </c>
      <c r="C361" s="118"/>
      <c r="D361" s="119"/>
      <c r="E361" s="135"/>
      <c r="F361" s="58"/>
    </row>
    <row r="362" spans="1:6" s="101" customFormat="1" x14ac:dyDescent="0.3">
      <c r="A362" s="272" t="s">
        <v>142</v>
      </c>
      <c r="B362" s="271" t="s">
        <v>189</v>
      </c>
      <c r="C362" s="118" t="s">
        <v>108</v>
      </c>
      <c r="D362" s="119">
        <v>1400</v>
      </c>
      <c r="E362" s="135"/>
      <c r="F362" s="58">
        <f>D362*E362</f>
        <v>0</v>
      </c>
    </row>
    <row r="363" spans="1:6" s="101" customFormat="1" x14ac:dyDescent="0.3">
      <c r="A363" s="53"/>
      <c r="B363" s="271"/>
      <c r="C363" s="196"/>
      <c r="D363" s="196"/>
      <c r="E363" s="269"/>
      <c r="F363" s="270"/>
    </row>
    <row r="364" spans="1:6" s="101" customFormat="1" x14ac:dyDescent="0.3">
      <c r="A364" s="53">
        <v>7</v>
      </c>
      <c r="B364" s="271" t="s">
        <v>495</v>
      </c>
      <c r="C364" s="118" t="s">
        <v>62</v>
      </c>
      <c r="D364" s="119">
        <v>18</v>
      </c>
      <c r="E364" s="135"/>
      <c r="F364" s="58">
        <f>D364*E364</f>
        <v>0</v>
      </c>
    </row>
    <row r="365" spans="1:6" s="101" customFormat="1" x14ac:dyDescent="0.3">
      <c r="A365" s="53"/>
      <c r="B365" s="271"/>
      <c r="C365" s="196"/>
      <c r="D365" s="196"/>
      <c r="E365" s="269"/>
      <c r="F365" s="270"/>
    </row>
    <row r="366" spans="1:6" s="101" customFormat="1" x14ac:dyDescent="0.3">
      <c r="A366" s="53">
        <v>8</v>
      </c>
      <c r="B366" s="271" t="s">
        <v>507</v>
      </c>
      <c r="C366" s="118" t="s">
        <v>62</v>
      </c>
      <c r="D366" s="119">
        <v>2</v>
      </c>
      <c r="E366" s="135"/>
      <c r="F366" s="58">
        <f>D366*E366</f>
        <v>0</v>
      </c>
    </row>
    <row r="367" spans="1:6" s="101" customFormat="1" x14ac:dyDescent="0.3">
      <c r="A367" s="53"/>
      <c r="B367" s="271"/>
      <c r="C367" s="196"/>
      <c r="D367" s="196"/>
      <c r="E367" s="269"/>
      <c r="F367" s="270"/>
    </row>
    <row r="368" spans="1:6" s="101" customFormat="1" x14ac:dyDescent="0.3">
      <c r="A368" s="53">
        <v>9</v>
      </c>
      <c r="B368" s="271" t="s">
        <v>497</v>
      </c>
      <c r="C368" s="118" t="s">
        <v>62</v>
      </c>
      <c r="D368" s="119">
        <v>18</v>
      </c>
      <c r="E368" s="135"/>
      <c r="F368" s="58">
        <f>D368*E368</f>
        <v>0</v>
      </c>
    </row>
    <row r="369" spans="1:6" s="101" customFormat="1" x14ac:dyDescent="0.3">
      <c r="A369" s="53"/>
      <c r="B369" s="271"/>
      <c r="C369" s="118"/>
      <c r="D369" s="119"/>
      <c r="E369" s="135"/>
      <c r="F369" s="58"/>
    </row>
    <row r="370" spans="1:6" s="101" customFormat="1" ht="29.9" x14ac:dyDescent="0.3">
      <c r="A370" s="53">
        <v>10</v>
      </c>
      <c r="B370" s="271" t="s">
        <v>416</v>
      </c>
      <c r="C370" s="118"/>
      <c r="D370" s="119"/>
      <c r="E370" s="135"/>
      <c r="F370" s="58"/>
    </row>
    <row r="371" spans="1:6" s="101" customFormat="1" x14ac:dyDescent="0.3">
      <c r="A371" s="272" t="s">
        <v>142</v>
      </c>
      <c r="B371" s="271" t="s">
        <v>393</v>
      </c>
      <c r="C371" s="118" t="s">
        <v>108</v>
      </c>
      <c r="D371" s="119">
        <v>890</v>
      </c>
      <c r="E371" s="135"/>
      <c r="F371" s="58">
        <f>D371*E371</f>
        <v>0</v>
      </c>
    </row>
    <row r="372" spans="1:6" s="101" customFormat="1" x14ac:dyDescent="0.3">
      <c r="A372" s="251"/>
      <c r="B372" s="283"/>
      <c r="C372" s="284"/>
      <c r="D372" s="285"/>
      <c r="E372" s="279"/>
      <c r="F372" s="280"/>
    </row>
    <row r="373" spans="1:6" s="101" customFormat="1" ht="89.7" x14ac:dyDescent="0.3">
      <c r="A373" s="53">
        <v>11</v>
      </c>
      <c r="B373" s="271" t="s">
        <v>498</v>
      </c>
      <c r="C373" s="118" t="s">
        <v>22</v>
      </c>
      <c r="D373" s="119">
        <v>1</v>
      </c>
      <c r="E373" s="135"/>
      <c r="F373" s="58">
        <f>D373*E373</f>
        <v>0</v>
      </c>
    </row>
    <row r="374" spans="1:6" s="101" customFormat="1" x14ac:dyDescent="0.3">
      <c r="A374" s="53"/>
      <c r="B374" s="271"/>
      <c r="C374" s="118"/>
      <c r="D374" s="119"/>
      <c r="E374" s="135"/>
      <c r="F374" s="58"/>
    </row>
    <row r="375" spans="1:6" s="101" customFormat="1" ht="29.9" x14ac:dyDescent="0.3">
      <c r="A375" s="53">
        <v>12</v>
      </c>
      <c r="B375" s="271" t="s">
        <v>396</v>
      </c>
      <c r="C375" s="118" t="s">
        <v>22</v>
      </c>
      <c r="D375" s="119">
        <v>1</v>
      </c>
      <c r="E375" s="135"/>
      <c r="F375" s="58">
        <f>D375*E375</f>
        <v>0</v>
      </c>
    </row>
    <row r="376" spans="1:6" s="101" customFormat="1" x14ac:dyDescent="0.3">
      <c r="A376" s="122"/>
      <c r="B376" s="268"/>
      <c r="C376" s="196"/>
      <c r="D376" s="196"/>
      <c r="E376" s="269"/>
      <c r="F376" s="270"/>
    </row>
    <row r="377" spans="1:6" s="101" customFormat="1" x14ac:dyDescent="0.3">
      <c r="A377" s="274" t="s">
        <v>508</v>
      </c>
      <c r="B377" s="275" t="s">
        <v>509</v>
      </c>
      <c r="C377" s="276" t="s">
        <v>22</v>
      </c>
      <c r="D377" s="276"/>
      <c r="E377" s="277"/>
      <c r="F377" s="286">
        <f>SUM(F351:F376)</f>
        <v>0</v>
      </c>
    </row>
    <row r="378" spans="1:6" x14ac:dyDescent="0.3">
      <c r="A378" s="287"/>
      <c r="B378" s="288"/>
      <c r="C378" s="289"/>
      <c r="D378" s="290"/>
      <c r="E378" s="291"/>
      <c r="F378" s="292"/>
    </row>
    <row r="379" spans="1:6" x14ac:dyDescent="0.3">
      <c r="A379" s="251" t="s">
        <v>26</v>
      </c>
      <c r="B379" s="172" t="s">
        <v>510</v>
      </c>
      <c r="C379" s="118"/>
      <c r="D379" s="206"/>
      <c r="E379" s="216"/>
      <c r="F379" s="236">
        <f>F97+F147+F194+F224+F261+F300+F346+F377</f>
        <v>0</v>
      </c>
    </row>
    <row r="380" spans="1:6" x14ac:dyDescent="0.3">
      <c r="A380" s="293"/>
      <c r="B380" s="268"/>
      <c r="C380" s="294"/>
      <c r="D380" s="295"/>
      <c r="E380" s="296"/>
      <c r="F380" s="297"/>
    </row>
  </sheetData>
  <sheetProtection algorithmName="SHA-512" hashValue="H2t7t5zMfn962AABaTGWpsU/VpmwJL6YqTZ7GXNU2IBxNi8AWU7aeBMr9kAMbpXkzuNlXjrSJmS6TBJuY0nWUg==" saltValue="xewh3SSZSqxKHcJB2Z9aXw==" spinCount="100000" sheet="1" objects="1" selectLockedCells="1"/>
  <pageMargins left="0.98402777777777772" right="0.19652777777777777" top="0.59097222222222223" bottom="0.59097222222222223" header="0.31527777777777777" footer="0.31527777777777777"/>
  <pageSetup paperSize="9" scale="91" fitToHeight="0" orientation="portrait" horizontalDpi="300" verticalDpi="300" r:id="rId1"/>
  <headerFooter alignWithMargins="0">
    <oddHeader>&amp;LVrtec Selnica (PZI)&amp;CEnerko Energo konzalting, d.o.o. &amp;Ršt. načrta. 7-011919-E</oddHeader>
    <oddFooter>&amp;LPopis elektro del in opreme&amp;CStran &amp;P od &amp;N</oddFooter>
  </headerFooter>
  <rowBreaks count="4" manualBreakCount="4">
    <brk id="97" max="16383" man="1"/>
    <brk id="195" max="16383" man="1"/>
    <brk id="243" max="5" man="1"/>
    <brk id="30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0"/>
  </sheetPr>
  <dimension ref="A1:F53"/>
  <sheetViews>
    <sheetView view="pageBreakPreview" zoomScaleNormal="100" workbookViewId="0">
      <selection activeCell="E31" sqref="E31"/>
    </sheetView>
  </sheetViews>
  <sheetFormatPr defaultColWidth="9.125" defaultRowHeight="14.95" x14ac:dyDescent="0.3"/>
  <cols>
    <col min="1" max="1" width="6.25" style="4" customWidth="1"/>
    <col min="2" max="2" width="50.75" style="4" customWidth="1"/>
    <col min="3" max="3" width="5" style="5" customWidth="1"/>
    <col min="4" max="4" width="8.25" style="6" customWidth="1"/>
    <col min="5" max="5" width="11" style="7" customWidth="1"/>
    <col min="6" max="6" width="10.25" style="8" customWidth="1"/>
    <col min="7" max="7" width="9.125" style="9" bestFit="1"/>
    <col min="8" max="16384" width="9.125" style="9"/>
  </cols>
  <sheetData>
    <row r="1" spans="1:6" x14ac:dyDescent="0.3">
      <c r="A1" s="10" t="s">
        <v>50</v>
      </c>
      <c r="B1" s="10" t="s">
        <v>51</v>
      </c>
      <c r="C1" s="11" t="s">
        <v>52</v>
      </c>
      <c r="D1" s="12" t="s">
        <v>53</v>
      </c>
      <c r="E1" s="13" t="s">
        <v>54</v>
      </c>
      <c r="F1" s="14" t="s">
        <v>55</v>
      </c>
    </row>
    <row r="2" spans="1:6" s="3" customFormat="1" x14ac:dyDescent="0.3">
      <c r="A2" s="15"/>
      <c r="B2" s="27"/>
      <c r="C2" s="31"/>
      <c r="D2" s="32"/>
      <c r="E2" s="171"/>
      <c r="F2" s="20"/>
    </row>
    <row r="3" spans="1:6" x14ac:dyDescent="0.3">
      <c r="A3" s="40" t="s">
        <v>45</v>
      </c>
      <c r="B3" s="21" t="s">
        <v>511</v>
      </c>
      <c r="C3" s="17"/>
      <c r="D3" s="18"/>
      <c r="E3" s="28"/>
      <c r="F3" s="20"/>
    </row>
    <row r="4" spans="1:6" x14ac:dyDescent="0.3">
      <c r="A4" s="40"/>
      <c r="B4" s="21"/>
      <c r="C4" s="17"/>
      <c r="D4" s="18"/>
      <c r="E4" s="28"/>
      <c r="F4" s="20"/>
    </row>
    <row r="5" spans="1:6" ht="42.8" customHeight="1" x14ac:dyDescent="0.3">
      <c r="A5" s="40"/>
      <c r="B5" s="172" t="s">
        <v>512</v>
      </c>
      <c r="C5" s="17"/>
      <c r="D5" s="18"/>
      <c r="E5" s="28"/>
      <c r="F5" s="20"/>
    </row>
    <row r="6" spans="1:6" x14ac:dyDescent="0.3">
      <c r="A6" s="15"/>
      <c r="B6" s="27"/>
      <c r="C6" s="17"/>
      <c r="D6" s="18"/>
      <c r="E6" s="19"/>
      <c r="F6" s="20"/>
    </row>
    <row r="7" spans="1:6" x14ac:dyDescent="0.3">
      <c r="A7" s="15"/>
      <c r="B7" s="173" t="s">
        <v>513</v>
      </c>
      <c r="C7" s="17"/>
      <c r="D7" s="18"/>
      <c r="E7" s="19"/>
      <c r="F7" s="20"/>
    </row>
    <row r="8" spans="1:6" x14ac:dyDescent="0.3">
      <c r="A8" s="15"/>
      <c r="B8" s="27"/>
      <c r="C8" s="17"/>
      <c r="D8" s="18"/>
      <c r="E8" s="19"/>
      <c r="F8" s="20"/>
    </row>
    <row r="9" spans="1:6" ht="44.85" x14ac:dyDescent="0.3">
      <c r="A9" s="15">
        <v>1</v>
      </c>
      <c r="B9" s="174" t="s">
        <v>514</v>
      </c>
      <c r="C9" s="17" t="s">
        <v>62</v>
      </c>
      <c r="D9" s="17">
        <v>375</v>
      </c>
      <c r="E9" s="33"/>
      <c r="F9" s="30">
        <f>D9*E9</f>
        <v>0</v>
      </c>
    </row>
    <row r="10" spans="1:6" x14ac:dyDescent="0.3">
      <c r="A10" s="15"/>
      <c r="B10" s="16"/>
      <c r="C10" s="17"/>
      <c r="D10" s="175"/>
      <c r="E10" s="62"/>
      <c r="F10" s="30"/>
    </row>
    <row r="11" spans="1:6" ht="44.85" x14ac:dyDescent="0.3">
      <c r="A11" s="15">
        <v>2</v>
      </c>
      <c r="B11" s="174" t="s">
        <v>515</v>
      </c>
      <c r="C11" s="17" t="s">
        <v>62</v>
      </c>
      <c r="D11" s="17">
        <v>45</v>
      </c>
      <c r="E11" s="33"/>
      <c r="F11" s="30">
        <f>D11*E11</f>
        <v>0</v>
      </c>
    </row>
    <row r="12" spans="1:6" x14ac:dyDescent="0.3">
      <c r="A12" s="15"/>
      <c r="B12" s="16"/>
      <c r="C12" s="17"/>
      <c r="D12" s="17"/>
      <c r="E12" s="62"/>
      <c r="F12" s="30"/>
    </row>
    <row r="13" spans="1:6" ht="41.95" customHeight="1" x14ac:dyDescent="0.3">
      <c r="A13" s="15">
        <v>3</v>
      </c>
      <c r="B13" s="174" t="s">
        <v>516</v>
      </c>
      <c r="C13" s="17" t="s">
        <v>62</v>
      </c>
      <c r="D13" s="17">
        <v>3</v>
      </c>
      <c r="E13" s="33"/>
      <c r="F13" s="30">
        <f>D13*E13</f>
        <v>0</v>
      </c>
    </row>
    <row r="14" spans="1:6" ht="14.95" customHeight="1" x14ac:dyDescent="0.3">
      <c r="A14" s="15"/>
      <c r="B14" s="174"/>
      <c r="C14" s="17"/>
      <c r="D14" s="17"/>
      <c r="E14" s="33"/>
      <c r="F14" s="30"/>
    </row>
    <row r="15" spans="1:6" ht="45.7" customHeight="1" x14ac:dyDescent="0.3">
      <c r="A15" s="15">
        <v>4</v>
      </c>
      <c r="B15" s="174" t="s">
        <v>517</v>
      </c>
      <c r="C15" s="17" t="s">
        <v>62</v>
      </c>
      <c r="D15" s="17">
        <v>1</v>
      </c>
      <c r="E15" s="33"/>
      <c r="F15" s="30">
        <f>D15*E15</f>
        <v>0</v>
      </c>
    </row>
    <row r="16" spans="1:6" x14ac:dyDescent="0.3">
      <c r="A16" s="15"/>
      <c r="B16" s="16"/>
      <c r="C16" s="17"/>
      <c r="D16" s="17"/>
      <c r="E16" s="62"/>
      <c r="F16" s="30"/>
    </row>
    <row r="17" spans="1:6" x14ac:dyDescent="0.3">
      <c r="A17" s="15"/>
      <c r="B17" s="173" t="s">
        <v>518</v>
      </c>
      <c r="C17" s="17"/>
      <c r="D17" s="17"/>
      <c r="E17" s="62"/>
      <c r="F17" s="30"/>
    </row>
    <row r="18" spans="1:6" x14ac:dyDescent="0.3">
      <c r="A18" s="15"/>
      <c r="B18" s="16"/>
      <c r="C18" s="17"/>
      <c r="D18" s="17"/>
      <c r="E18" s="62"/>
      <c r="F18" s="30"/>
    </row>
    <row r="19" spans="1:6" ht="59.8" x14ac:dyDescent="0.3">
      <c r="A19" s="15">
        <v>5</v>
      </c>
      <c r="B19" s="174" t="s">
        <v>519</v>
      </c>
      <c r="C19" s="17" t="s">
        <v>62</v>
      </c>
      <c r="D19" s="17">
        <v>175</v>
      </c>
      <c r="E19" s="33"/>
      <c r="F19" s="30">
        <f>D19*E19</f>
        <v>0</v>
      </c>
    </row>
    <row r="20" spans="1:6" x14ac:dyDescent="0.3">
      <c r="A20" s="15"/>
      <c r="B20" s="16"/>
      <c r="C20" s="17"/>
      <c r="D20" s="17"/>
      <c r="E20" s="62"/>
      <c r="F20" s="30"/>
    </row>
    <row r="21" spans="1:6" ht="134.5" x14ac:dyDescent="0.3">
      <c r="A21" s="15">
        <v>6</v>
      </c>
      <c r="B21" s="174" t="s">
        <v>520</v>
      </c>
      <c r="C21" s="17" t="s">
        <v>62</v>
      </c>
      <c r="D21" s="17">
        <v>14</v>
      </c>
      <c r="E21" s="33"/>
      <c r="F21" s="30">
        <f>D21*E21</f>
        <v>0</v>
      </c>
    </row>
    <row r="22" spans="1:6" x14ac:dyDescent="0.3">
      <c r="A22" s="15"/>
      <c r="B22" s="16"/>
      <c r="C22" s="17"/>
      <c r="D22" s="17"/>
      <c r="E22" s="62"/>
      <c r="F22" s="30"/>
    </row>
    <row r="23" spans="1:6" x14ac:dyDescent="0.3">
      <c r="A23" s="15"/>
      <c r="B23" s="173" t="s">
        <v>521</v>
      </c>
      <c r="C23" s="17"/>
      <c r="D23" s="17"/>
      <c r="E23" s="62"/>
      <c r="F23" s="30"/>
    </row>
    <row r="24" spans="1:6" x14ac:dyDescent="0.3">
      <c r="A24" s="15"/>
      <c r="B24" s="16"/>
      <c r="C24" s="17"/>
      <c r="D24" s="17"/>
      <c r="E24" s="62"/>
      <c r="F24" s="30"/>
    </row>
    <row r="25" spans="1:6" ht="44.85" x14ac:dyDescent="0.3">
      <c r="A25" s="15">
        <v>7</v>
      </c>
      <c r="B25" s="176" t="s">
        <v>522</v>
      </c>
      <c r="C25" s="17" t="s">
        <v>62</v>
      </c>
      <c r="D25" s="17">
        <v>14</v>
      </c>
      <c r="E25" s="33"/>
      <c r="F25" s="30">
        <f>D25*E25</f>
        <v>0</v>
      </c>
    </row>
    <row r="26" spans="1:6" x14ac:dyDescent="0.3">
      <c r="A26" s="15"/>
      <c r="B26" s="16"/>
      <c r="C26" s="17"/>
      <c r="D26" s="17"/>
      <c r="E26" s="62"/>
      <c r="F26" s="30"/>
    </row>
    <row r="27" spans="1:6" ht="24.8" customHeight="1" x14ac:dyDescent="0.3">
      <c r="A27" s="15">
        <v>8</v>
      </c>
      <c r="B27" s="176" t="s">
        <v>523</v>
      </c>
      <c r="C27" s="17" t="s">
        <v>62</v>
      </c>
      <c r="D27" s="17">
        <v>40</v>
      </c>
      <c r="E27" s="33"/>
      <c r="F27" s="30">
        <f>D27*E27</f>
        <v>0</v>
      </c>
    </row>
    <row r="28" spans="1:6" x14ac:dyDescent="0.3">
      <c r="A28" s="15"/>
      <c r="B28" s="16"/>
      <c r="C28" s="17"/>
      <c r="D28" s="17"/>
      <c r="E28" s="62"/>
      <c r="F28" s="30"/>
    </row>
    <row r="29" spans="1:6" ht="44.85" x14ac:dyDescent="0.3">
      <c r="A29" s="15">
        <v>9</v>
      </c>
      <c r="B29" s="176" t="s">
        <v>524</v>
      </c>
      <c r="C29" s="17" t="s">
        <v>62</v>
      </c>
      <c r="D29" s="17">
        <v>14</v>
      </c>
      <c r="E29" s="33"/>
      <c r="F29" s="30">
        <f>D29*E29</f>
        <v>0</v>
      </c>
    </row>
    <row r="30" spans="1:6" x14ac:dyDescent="0.3">
      <c r="A30" s="15"/>
      <c r="B30" s="16"/>
      <c r="C30" s="17"/>
      <c r="D30" s="17"/>
      <c r="E30" s="62"/>
      <c r="F30" s="30"/>
    </row>
    <row r="31" spans="1:6" ht="59.8" x14ac:dyDescent="0.3">
      <c r="A31" s="15">
        <v>10</v>
      </c>
      <c r="B31" s="176" t="s">
        <v>525</v>
      </c>
      <c r="C31" s="17" t="s">
        <v>62</v>
      </c>
      <c r="D31" s="17">
        <v>14</v>
      </c>
      <c r="E31" s="33"/>
      <c r="F31" s="30">
        <f>D31*E31</f>
        <v>0</v>
      </c>
    </row>
    <row r="32" spans="1:6" x14ac:dyDescent="0.3">
      <c r="A32" s="15"/>
      <c r="B32" s="16"/>
      <c r="C32" s="17"/>
      <c r="D32" s="17"/>
      <c r="E32" s="62"/>
      <c r="F32" s="30"/>
    </row>
    <row r="33" spans="1:6" ht="29.9" x14ac:dyDescent="0.3">
      <c r="A33" s="15">
        <v>11</v>
      </c>
      <c r="B33" s="176" t="s">
        <v>526</v>
      </c>
      <c r="C33" s="17" t="s">
        <v>62</v>
      </c>
      <c r="D33" s="17">
        <v>14</v>
      </c>
      <c r="E33" s="33"/>
      <c r="F33" s="30">
        <f>D33*E33</f>
        <v>0</v>
      </c>
    </row>
    <row r="34" spans="1:6" x14ac:dyDescent="0.3">
      <c r="A34" s="15"/>
      <c r="B34" s="16"/>
      <c r="C34" s="17"/>
      <c r="D34" s="17"/>
      <c r="E34" s="62"/>
      <c r="F34" s="30"/>
    </row>
    <row r="35" spans="1:6" ht="44.85" x14ac:dyDescent="0.3">
      <c r="A35" s="15">
        <v>12</v>
      </c>
      <c r="B35" s="176" t="s">
        <v>527</v>
      </c>
      <c r="C35" s="17" t="s">
        <v>108</v>
      </c>
      <c r="D35" s="17">
        <v>320</v>
      </c>
      <c r="E35" s="33"/>
      <c r="F35" s="30">
        <f>D35*E35</f>
        <v>0</v>
      </c>
    </row>
    <row r="36" spans="1:6" x14ac:dyDescent="0.3">
      <c r="A36" s="15"/>
      <c r="B36" s="16"/>
      <c r="C36" s="17"/>
      <c r="D36" s="18"/>
      <c r="E36" s="62"/>
      <c r="F36" s="30"/>
    </row>
    <row r="37" spans="1:6" ht="40.6" customHeight="1" x14ac:dyDescent="0.3">
      <c r="A37" s="15">
        <v>13</v>
      </c>
      <c r="B37" s="176" t="s">
        <v>528</v>
      </c>
      <c r="C37" s="17" t="s">
        <v>108</v>
      </c>
      <c r="D37" s="17">
        <v>150</v>
      </c>
      <c r="E37" s="33"/>
      <c r="F37" s="30">
        <f>D37*E37</f>
        <v>0</v>
      </c>
    </row>
    <row r="38" spans="1:6" x14ac:dyDescent="0.3">
      <c r="A38" s="15"/>
      <c r="B38" s="176"/>
      <c r="C38" s="17"/>
      <c r="D38" s="18"/>
      <c r="E38" s="62"/>
      <c r="F38" s="30"/>
    </row>
    <row r="39" spans="1:6" ht="74.75" x14ac:dyDescent="0.3">
      <c r="A39" s="15">
        <v>14</v>
      </c>
      <c r="B39" s="176" t="s">
        <v>529</v>
      </c>
      <c r="C39" s="17" t="s">
        <v>108</v>
      </c>
      <c r="D39" s="18">
        <v>55</v>
      </c>
      <c r="E39" s="33"/>
      <c r="F39" s="30">
        <f>D39*E39</f>
        <v>0</v>
      </c>
    </row>
    <row r="40" spans="1:6" x14ac:dyDescent="0.3">
      <c r="A40" s="15"/>
      <c r="B40" s="176"/>
      <c r="C40" s="17"/>
      <c r="D40" s="18"/>
      <c r="E40" s="62"/>
      <c r="F40" s="30"/>
    </row>
    <row r="41" spans="1:6" ht="29.9" x14ac:dyDescent="0.3">
      <c r="A41" s="176"/>
      <c r="B41" s="177" t="s">
        <v>530</v>
      </c>
      <c r="C41" s="176"/>
      <c r="D41" s="176"/>
      <c r="E41" s="62"/>
      <c r="F41" s="178"/>
    </row>
    <row r="42" spans="1:6" x14ac:dyDescent="0.3">
      <c r="A42" s="15"/>
      <c r="B42" s="176"/>
      <c r="C42" s="17"/>
      <c r="D42" s="18"/>
      <c r="E42" s="62"/>
      <c r="F42" s="30"/>
    </row>
    <row r="43" spans="1:6" ht="29.9" x14ac:dyDescent="0.3">
      <c r="A43" s="15">
        <v>15</v>
      </c>
      <c r="B43" s="176" t="s">
        <v>531</v>
      </c>
      <c r="C43" s="17" t="s">
        <v>62</v>
      </c>
      <c r="D43" s="18">
        <v>72</v>
      </c>
      <c r="E43" s="33"/>
      <c r="F43" s="30">
        <f>D43*E43</f>
        <v>0</v>
      </c>
    </row>
    <row r="44" spans="1:6" ht="15.8" customHeight="1" x14ac:dyDescent="0.3">
      <c r="A44" s="15"/>
      <c r="B44" s="176"/>
      <c r="C44" s="17"/>
      <c r="D44" s="18"/>
      <c r="E44" s="62"/>
      <c r="F44" s="30"/>
    </row>
    <row r="45" spans="1:6" ht="59.8" x14ac:dyDescent="0.3">
      <c r="A45" s="15">
        <v>16</v>
      </c>
      <c r="B45" s="176" t="s">
        <v>532</v>
      </c>
      <c r="C45" s="17" t="s">
        <v>62</v>
      </c>
      <c r="D45" s="18">
        <v>55</v>
      </c>
      <c r="E45" s="33"/>
      <c r="F45" s="30">
        <f>D45*E45</f>
        <v>0</v>
      </c>
    </row>
    <row r="46" spans="1:6" x14ac:dyDescent="0.3">
      <c r="A46" s="15"/>
      <c r="B46" s="176"/>
      <c r="C46" s="17"/>
      <c r="D46" s="18"/>
      <c r="E46" s="62"/>
      <c r="F46" s="30"/>
    </row>
    <row r="47" spans="1:6" ht="29.9" x14ac:dyDescent="0.3">
      <c r="A47" s="15">
        <v>17</v>
      </c>
      <c r="B47" s="176" t="s">
        <v>533</v>
      </c>
      <c r="C47" s="17" t="s">
        <v>108</v>
      </c>
      <c r="D47" s="18">
        <v>600</v>
      </c>
      <c r="E47" s="33"/>
      <c r="F47" s="30">
        <f>D47*E47</f>
        <v>0</v>
      </c>
    </row>
    <row r="48" spans="1:6" x14ac:dyDescent="0.3">
      <c r="A48" s="15"/>
      <c r="B48" s="176"/>
      <c r="C48" s="17"/>
      <c r="D48" s="18"/>
      <c r="E48" s="33"/>
      <c r="F48" s="30"/>
    </row>
    <row r="49" spans="1:6" x14ac:dyDescent="0.3">
      <c r="A49" s="15">
        <v>18</v>
      </c>
      <c r="B49" s="176" t="s">
        <v>534</v>
      </c>
      <c r="C49" s="17" t="s">
        <v>22</v>
      </c>
      <c r="D49" s="18">
        <v>1</v>
      </c>
      <c r="E49" s="33"/>
      <c r="F49" s="30">
        <f>D49*E49</f>
        <v>0</v>
      </c>
    </row>
    <row r="50" spans="1:6" x14ac:dyDescent="0.3">
      <c r="A50" s="179"/>
      <c r="B50" s="180"/>
      <c r="C50" s="181"/>
      <c r="D50" s="182"/>
      <c r="E50" s="183"/>
      <c r="F50" s="184"/>
    </row>
    <row r="51" spans="1:6" x14ac:dyDescent="0.3">
      <c r="A51" s="40" t="s">
        <v>45</v>
      </c>
      <c r="B51" s="22" t="s">
        <v>535</v>
      </c>
      <c r="C51" s="23"/>
      <c r="D51" s="24"/>
      <c r="E51" s="185"/>
      <c r="F51" s="186">
        <f>SUM(F9:F50)</f>
        <v>0</v>
      </c>
    </row>
    <row r="52" spans="1:6" x14ac:dyDescent="0.3">
      <c r="A52" s="40"/>
      <c r="B52" s="22"/>
      <c r="C52" s="23"/>
      <c r="D52" s="24"/>
      <c r="E52" s="25"/>
      <c r="F52" s="26"/>
    </row>
    <row r="53" spans="1:6" x14ac:dyDescent="0.3">
      <c r="A53" s="45"/>
      <c r="B53" s="46"/>
      <c r="C53" s="47"/>
      <c r="D53" s="48"/>
      <c r="E53" s="49"/>
      <c r="F53" s="50"/>
    </row>
  </sheetData>
  <sheetProtection algorithmName="SHA-512" hashValue="QVjsdNDNV5GI09XOTrfoUPORAV9bhWrk77F5/y4uw+K/ac0gjBBBiz15pummumes0wWJ4ibq0/NFppIof7WZZg==" saltValue="ADEI1LJtwIb1mQ2/WE0H4w=="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0"/>
  </sheetPr>
  <dimension ref="A1:G66"/>
  <sheetViews>
    <sheetView view="pageBreakPreview" zoomScaleNormal="100" workbookViewId="0">
      <selection activeCell="E19" sqref="E19"/>
    </sheetView>
  </sheetViews>
  <sheetFormatPr defaultColWidth="9.125" defaultRowHeight="14.95" x14ac:dyDescent="0.3"/>
  <cols>
    <col min="1" max="1" width="6.25" style="107" customWidth="1"/>
    <col min="2" max="2" width="50.75" style="107" customWidth="1"/>
    <col min="3" max="3" width="5" style="108" customWidth="1"/>
    <col min="4" max="4" width="6.75" style="109" customWidth="1"/>
    <col min="5" max="5" width="11" style="110" customWidth="1"/>
    <col min="6" max="6" width="12" style="111" customWidth="1"/>
    <col min="7" max="7" width="9.125" style="112" bestFit="1"/>
    <col min="8" max="16384" width="9.125" style="112"/>
  </cols>
  <sheetData>
    <row r="1" spans="1:6" x14ac:dyDescent="0.3">
      <c r="A1" s="113" t="s">
        <v>50</v>
      </c>
      <c r="B1" s="113" t="s">
        <v>51</v>
      </c>
      <c r="C1" s="114" t="s">
        <v>52</v>
      </c>
      <c r="D1" s="115" t="s">
        <v>53</v>
      </c>
      <c r="E1" s="116" t="s">
        <v>54</v>
      </c>
      <c r="F1" s="117" t="s">
        <v>55</v>
      </c>
    </row>
    <row r="2" spans="1:6" s="101" customFormat="1" x14ac:dyDescent="0.3">
      <c r="A2" s="53"/>
      <c r="B2" s="54"/>
      <c r="C2" s="118"/>
      <c r="D2" s="119"/>
      <c r="E2" s="120"/>
      <c r="F2" s="121"/>
    </row>
    <row r="3" spans="1:6" x14ac:dyDescent="0.3">
      <c r="A3" s="122" t="s">
        <v>47</v>
      </c>
      <c r="B3" s="123" t="s">
        <v>48</v>
      </c>
      <c r="C3" s="55"/>
      <c r="D3" s="59"/>
      <c r="E3" s="124"/>
      <c r="F3" s="121"/>
    </row>
    <row r="4" spans="1:6" s="102" customFormat="1" x14ac:dyDescent="0.25">
      <c r="A4" s="125"/>
      <c r="B4" s="126"/>
      <c r="C4" s="127"/>
      <c r="D4" s="127"/>
      <c r="E4" s="128"/>
      <c r="F4" s="127"/>
    </row>
    <row r="5" spans="1:6" s="102" customFormat="1" ht="59.8" x14ac:dyDescent="0.25">
      <c r="A5" s="125"/>
      <c r="B5" s="126" t="s">
        <v>536</v>
      </c>
      <c r="C5" s="127"/>
      <c r="D5" s="127"/>
      <c r="E5" s="128"/>
      <c r="F5" s="127"/>
    </row>
    <row r="6" spans="1:6" s="103" customFormat="1" x14ac:dyDescent="0.3">
      <c r="A6" s="129"/>
      <c r="B6" s="130"/>
      <c r="C6" s="131"/>
      <c r="D6" s="131"/>
      <c r="E6" s="132"/>
      <c r="F6" s="131"/>
    </row>
    <row r="7" spans="1:6" s="104" customFormat="1" ht="89.7" x14ac:dyDescent="0.3">
      <c r="A7" s="133">
        <v>1</v>
      </c>
      <c r="B7" s="134" t="s">
        <v>537</v>
      </c>
      <c r="C7" s="118" t="s">
        <v>62</v>
      </c>
      <c r="D7" s="118">
        <v>1</v>
      </c>
      <c r="E7" s="135"/>
      <c r="F7" s="58">
        <f>D7*E7</f>
        <v>0</v>
      </c>
    </row>
    <row r="8" spans="1:6" s="105" customFormat="1" ht="13.6" customHeight="1" x14ac:dyDescent="0.3">
      <c r="A8" s="53"/>
      <c r="B8" s="134"/>
      <c r="C8" s="55"/>
      <c r="D8" s="136"/>
      <c r="E8" s="137"/>
      <c r="F8" s="138"/>
    </row>
    <row r="9" spans="1:6" s="104" customFormat="1" ht="44.85" x14ac:dyDescent="0.3">
      <c r="A9" s="133">
        <v>2</v>
      </c>
      <c r="B9" s="139" t="s">
        <v>538</v>
      </c>
      <c r="C9" s="55" t="s">
        <v>62</v>
      </c>
      <c r="D9" s="118">
        <v>4</v>
      </c>
      <c r="E9" s="135"/>
      <c r="F9" s="58">
        <f>D9*E9</f>
        <v>0</v>
      </c>
    </row>
    <row r="10" spans="1:6" s="104" customFormat="1" ht="14.3" customHeight="1" x14ac:dyDescent="0.3">
      <c r="A10" s="53"/>
      <c r="B10" s="140"/>
      <c r="C10" s="118"/>
      <c r="D10" s="141"/>
      <c r="E10" s="137"/>
      <c r="F10" s="142"/>
    </row>
    <row r="11" spans="1:6" s="104" customFormat="1" ht="29.9" x14ac:dyDescent="0.3">
      <c r="A11" s="133">
        <v>3</v>
      </c>
      <c r="B11" s="139" t="s">
        <v>539</v>
      </c>
      <c r="C11" s="55" t="s">
        <v>62</v>
      </c>
      <c r="D11" s="118">
        <v>21</v>
      </c>
      <c r="E11" s="135"/>
      <c r="F11" s="58">
        <f>D11*E11</f>
        <v>0</v>
      </c>
    </row>
    <row r="12" spans="1:6" s="104" customFormat="1" ht="11.25" customHeight="1" x14ac:dyDescent="0.3">
      <c r="A12" s="53"/>
      <c r="B12" s="140"/>
      <c r="C12" s="118"/>
      <c r="D12" s="118"/>
      <c r="E12" s="137"/>
      <c r="F12" s="142"/>
    </row>
    <row r="13" spans="1:6" s="104" customFormat="1" ht="30.1" customHeight="1" x14ac:dyDescent="0.3">
      <c r="A13" s="133">
        <v>4</v>
      </c>
      <c r="B13" s="134" t="s">
        <v>540</v>
      </c>
      <c r="C13" s="55" t="s">
        <v>62</v>
      </c>
      <c r="D13" s="118">
        <v>1</v>
      </c>
      <c r="E13" s="135"/>
      <c r="F13" s="58">
        <f>D13*E13</f>
        <v>0</v>
      </c>
    </row>
    <row r="14" spans="1:6" s="106" customFormat="1" ht="13.1" customHeight="1" x14ac:dyDescent="0.3">
      <c r="A14" s="143"/>
      <c r="B14" s="134"/>
      <c r="C14" s="55"/>
      <c r="D14" s="136"/>
      <c r="E14" s="137"/>
      <c r="F14" s="144"/>
    </row>
    <row r="15" spans="1:6" s="104" customFormat="1" ht="29.9" x14ac:dyDescent="0.3">
      <c r="A15" s="133">
        <v>5</v>
      </c>
      <c r="B15" s="140" t="s">
        <v>541</v>
      </c>
      <c r="C15" s="55" t="s">
        <v>62</v>
      </c>
      <c r="D15" s="118">
        <v>1</v>
      </c>
      <c r="E15" s="135"/>
      <c r="F15" s="58">
        <f>D15*E15</f>
        <v>0</v>
      </c>
    </row>
    <row r="16" spans="1:6" s="106" customFormat="1" ht="13.1" customHeight="1" x14ac:dyDescent="0.3">
      <c r="A16" s="143"/>
      <c r="B16" s="134"/>
      <c r="C16" s="55"/>
      <c r="D16" s="136"/>
      <c r="E16" s="137"/>
      <c r="F16" s="144"/>
    </row>
    <row r="17" spans="1:6" s="104" customFormat="1" ht="29.9" x14ac:dyDescent="0.3">
      <c r="A17" s="133">
        <v>6</v>
      </c>
      <c r="B17" s="140" t="s">
        <v>542</v>
      </c>
      <c r="C17" s="55" t="s">
        <v>62</v>
      </c>
      <c r="D17" s="118">
        <v>4</v>
      </c>
      <c r="E17" s="135"/>
      <c r="F17" s="58">
        <f>D17*E17</f>
        <v>0</v>
      </c>
    </row>
    <row r="18" spans="1:6" s="105" customFormat="1" ht="14.3" customHeight="1" x14ac:dyDescent="0.3">
      <c r="A18" s="53"/>
      <c r="B18" s="145"/>
      <c r="C18" s="55"/>
      <c r="D18" s="118"/>
      <c r="E18" s="137"/>
      <c r="F18" s="138"/>
    </row>
    <row r="19" spans="1:6" s="104" customFormat="1" ht="29.9" x14ac:dyDescent="0.3">
      <c r="A19" s="133">
        <v>7</v>
      </c>
      <c r="B19" s="134" t="s">
        <v>543</v>
      </c>
      <c r="C19" s="55" t="s">
        <v>62</v>
      </c>
      <c r="D19" s="118">
        <v>60</v>
      </c>
      <c r="E19" s="135"/>
      <c r="F19" s="58">
        <f>D19*E19</f>
        <v>0</v>
      </c>
    </row>
    <row r="20" spans="1:6" s="104" customFormat="1" x14ac:dyDescent="0.3">
      <c r="A20" s="133"/>
      <c r="B20" s="134"/>
      <c r="C20" s="55"/>
      <c r="D20" s="118"/>
      <c r="E20" s="135"/>
      <c r="F20" s="58"/>
    </row>
    <row r="21" spans="1:6" s="104" customFormat="1" x14ac:dyDescent="0.3">
      <c r="A21" s="133">
        <v>8</v>
      </c>
      <c r="B21" s="134" t="s">
        <v>544</v>
      </c>
      <c r="C21" s="55" t="s">
        <v>22</v>
      </c>
      <c r="D21" s="118">
        <v>1</v>
      </c>
      <c r="E21" s="135"/>
      <c r="F21" s="58">
        <f t="shared" ref="F21:F32" si="0">D21*E21</f>
        <v>0</v>
      </c>
    </row>
    <row r="22" spans="1:6" s="104" customFormat="1" ht="44.85" x14ac:dyDescent="0.3">
      <c r="A22" s="146" t="s">
        <v>142</v>
      </c>
      <c r="B22" s="134" t="s">
        <v>545</v>
      </c>
      <c r="C22" s="55" t="s">
        <v>22</v>
      </c>
      <c r="D22" s="118">
        <v>1</v>
      </c>
      <c r="E22" s="135"/>
      <c r="F22" s="58">
        <f t="shared" si="0"/>
        <v>0</v>
      </c>
    </row>
    <row r="23" spans="1:6" s="104" customFormat="1" x14ac:dyDescent="0.3">
      <c r="A23" s="146" t="s">
        <v>142</v>
      </c>
      <c r="B23" s="134" t="s">
        <v>546</v>
      </c>
      <c r="C23" s="55" t="s">
        <v>22</v>
      </c>
      <c r="D23" s="118">
        <v>1</v>
      </c>
      <c r="E23" s="135"/>
      <c r="F23" s="58">
        <f t="shared" si="0"/>
        <v>0</v>
      </c>
    </row>
    <row r="24" spans="1:6" s="104" customFormat="1" ht="29.9" x14ac:dyDescent="0.3">
      <c r="A24" s="146" t="s">
        <v>142</v>
      </c>
      <c r="B24" s="134" t="s">
        <v>547</v>
      </c>
      <c r="C24" s="55" t="s">
        <v>22</v>
      </c>
      <c r="D24" s="118">
        <v>1</v>
      </c>
      <c r="E24" s="135"/>
      <c r="F24" s="58">
        <f t="shared" si="0"/>
        <v>0</v>
      </c>
    </row>
    <row r="25" spans="1:6" s="104" customFormat="1" x14ac:dyDescent="0.3">
      <c r="A25" s="146" t="s">
        <v>142</v>
      </c>
      <c r="B25" s="134" t="s">
        <v>548</v>
      </c>
      <c r="C25" s="55" t="s">
        <v>22</v>
      </c>
      <c r="D25" s="118">
        <v>1</v>
      </c>
      <c r="E25" s="135"/>
      <c r="F25" s="58">
        <f t="shared" si="0"/>
        <v>0</v>
      </c>
    </row>
    <row r="26" spans="1:6" s="104" customFormat="1" x14ac:dyDescent="0.3">
      <c r="A26" s="146" t="s">
        <v>142</v>
      </c>
      <c r="B26" s="134" t="s">
        <v>549</v>
      </c>
      <c r="C26" s="55" t="s">
        <v>22</v>
      </c>
      <c r="D26" s="118">
        <v>1</v>
      </c>
      <c r="E26" s="135"/>
      <c r="F26" s="58">
        <f t="shared" si="0"/>
        <v>0</v>
      </c>
    </row>
    <row r="27" spans="1:6" s="104" customFormat="1" x14ac:dyDescent="0.3">
      <c r="A27" s="146" t="s">
        <v>142</v>
      </c>
      <c r="B27" s="134" t="s">
        <v>550</v>
      </c>
      <c r="C27" s="55" t="s">
        <v>22</v>
      </c>
      <c r="D27" s="118">
        <v>1</v>
      </c>
      <c r="E27" s="135"/>
      <c r="F27" s="58">
        <f t="shared" si="0"/>
        <v>0</v>
      </c>
    </row>
    <row r="28" spans="1:6" s="104" customFormat="1" ht="15.8" customHeight="1" x14ac:dyDescent="0.3">
      <c r="A28" s="146" t="s">
        <v>142</v>
      </c>
      <c r="B28" s="134" t="s">
        <v>551</v>
      </c>
      <c r="C28" s="55" t="s">
        <v>22</v>
      </c>
      <c r="D28" s="118">
        <v>1</v>
      </c>
      <c r="E28" s="135"/>
      <c r="F28" s="58">
        <f t="shared" si="0"/>
        <v>0</v>
      </c>
    </row>
    <row r="29" spans="1:6" s="104" customFormat="1" ht="29.9" x14ac:dyDescent="0.3">
      <c r="A29" s="146" t="s">
        <v>142</v>
      </c>
      <c r="B29" s="134" t="s">
        <v>552</v>
      </c>
      <c r="C29" s="55" t="s">
        <v>22</v>
      </c>
      <c r="D29" s="118">
        <v>1</v>
      </c>
      <c r="E29" s="135"/>
      <c r="F29" s="58">
        <f t="shared" si="0"/>
        <v>0</v>
      </c>
    </row>
    <row r="30" spans="1:6" s="104" customFormat="1" x14ac:dyDescent="0.3">
      <c r="A30" s="146" t="s">
        <v>142</v>
      </c>
      <c r="B30" s="134" t="s">
        <v>553</v>
      </c>
      <c r="C30" s="55" t="s">
        <v>22</v>
      </c>
      <c r="D30" s="118">
        <v>1</v>
      </c>
      <c r="E30" s="135"/>
      <c r="F30" s="58">
        <f t="shared" si="0"/>
        <v>0</v>
      </c>
    </row>
    <row r="31" spans="1:6" s="104" customFormat="1" x14ac:dyDescent="0.3">
      <c r="A31" s="146" t="s">
        <v>142</v>
      </c>
      <c r="B31" s="134" t="s">
        <v>554</v>
      </c>
      <c r="C31" s="55" t="s">
        <v>22</v>
      </c>
      <c r="D31" s="118">
        <v>1</v>
      </c>
      <c r="E31" s="135"/>
      <c r="F31" s="58">
        <f t="shared" si="0"/>
        <v>0</v>
      </c>
    </row>
    <row r="32" spans="1:6" s="104" customFormat="1" x14ac:dyDescent="0.3">
      <c r="A32" s="146" t="s">
        <v>142</v>
      </c>
      <c r="B32" s="134" t="s">
        <v>555</v>
      </c>
      <c r="C32" s="55" t="s">
        <v>22</v>
      </c>
      <c r="D32" s="118">
        <v>1</v>
      </c>
      <c r="E32" s="135"/>
      <c r="F32" s="58">
        <f t="shared" si="0"/>
        <v>0</v>
      </c>
    </row>
    <row r="33" spans="1:6" s="104" customFormat="1" ht="14.95" customHeight="1" x14ac:dyDescent="0.3">
      <c r="A33" s="53"/>
      <c r="B33" s="134"/>
      <c r="C33" s="55"/>
      <c r="D33" s="118"/>
      <c r="E33" s="137"/>
      <c r="F33" s="58"/>
    </row>
    <row r="34" spans="1:6" s="104" customFormat="1" ht="59.8" x14ac:dyDescent="0.3">
      <c r="A34" s="133">
        <v>9</v>
      </c>
      <c r="B34" s="134" t="s">
        <v>556</v>
      </c>
      <c r="C34" s="55"/>
      <c r="D34" s="118"/>
      <c r="E34" s="135"/>
      <c r="F34" s="58"/>
    </row>
    <row r="35" spans="1:6" s="104" customFormat="1" x14ac:dyDescent="0.3">
      <c r="A35" s="133"/>
      <c r="B35" s="134" t="s">
        <v>557</v>
      </c>
      <c r="C35" s="55" t="s">
        <v>108</v>
      </c>
      <c r="D35" s="118">
        <v>40</v>
      </c>
      <c r="E35" s="135"/>
      <c r="F35" s="58">
        <f t="shared" ref="F35:F51" si="1">D35*E35</f>
        <v>0</v>
      </c>
    </row>
    <row r="36" spans="1:6" s="104" customFormat="1" x14ac:dyDescent="0.3">
      <c r="A36" s="133"/>
      <c r="B36" s="134" t="s">
        <v>558</v>
      </c>
      <c r="C36" s="55" t="s">
        <v>108</v>
      </c>
      <c r="D36" s="118">
        <v>200</v>
      </c>
      <c r="E36" s="135"/>
      <c r="F36" s="58">
        <f t="shared" si="1"/>
        <v>0</v>
      </c>
    </row>
    <row r="37" spans="1:6" s="104" customFormat="1" x14ac:dyDescent="0.3">
      <c r="A37" s="133"/>
      <c r="B37" s="134" t="s">
        <v>559</v>
      </c>
      <c r="C37" s="55" t="s">
        <v>108</v>
      </c>
      <c r="D37" s="118">
        <v>420</v>
      </c>
      <c r="E37" s="135"/>
      <c r="F37" s="58">
        <f t="shared" si="1"/>
        <v>0</v>
      </c>
    </row>
    <row r="38" spans="1:6" s="104" customFormat="1" x14ac:dyDescent="0.3">
      <c r="A38" s="133"/>
      <c r="B38" s="134" t="s">
        <v>560</v>
      </c>
      <c r="C38" s="55" t="s">
        <v>108</v>
      </c>
      <c r="D38" s="118">
        <v>250</v>
      </c>
      <c r="E38" s="135"/>
      <c r="F38" s="58">
        <f t="shared" si="1"/>
        <v>0</v>
      </c>
    </row>
    <row r="39" spans="1:6" s="104" customFormat="1" x14ac:dyDescent="0.3">
      <c r="A39" s="133"/>
      <c r="B39" s="134" t="s">
        <v>561</v>
      </c>
      <c r="C39" s="55" t="s">
        <v>108</v>
      </c>
      <c r="D39" s="118">
        <v>100</v>
      </c>
      <c r="E39" s="135"/>
      <c r="F39" s="58">
        <f t="shared" si="1"/>
        <v>0</v>
      </c>
    </row>
    <row r="40" spans="1:6" s="104" customFormat="1" x14ac:dyDescent="0.3">
      <c r="A40" s="133"/>
      <c r="B40" s="134" t="s">
        <v>562</v>
      </c>
      <c r="C40" s="55" t="s">
        <v>108</v>
      </c>
      <c r="D40" s="118">
        <v>20</v>
      </c>
      <c r="E40" s="135"/>
      <c r="F40" s="58">
        <f t="shared" si="1"/>
        <v>0</v>
      </c>
    </row>
    <row r="41" spans="1:6" s="104" customFormat="1" x14ac:dyDescent="0.3">
      <c r="A41" s="133"/>
      <c r="B41" s="134" t="s">
        <v>563</v>
      </c>
      <c r="C41" s="55" t="s">
        <v>108</v>
      </c>
      <c r="D41" s="118">
        <v>220</v>
      </c>
      <c r="E41" s="135"/>
      <c r="F41" s="58">
        <f t="shared" si="1"/>
        <v>0</v>
      </c>
    </row>
    <row r="42" spans="1:6" s="104" customFormat="1" x14ac:dyDescent="0.3">
      <c r="A42" s="133"/>
      <c r="B42" s="134" t="s">
        <v>564</v>
      </c>
      <c r="C42" s="55" t="s">
        <v>108</v>
      </c>
      <c r="D42" s="118">
        <v>30</v>
      </c>
      <c r="E42" s="135"/>
      <c r="F42" s="58">
        <f t="shared" si="1"/>
        <v>0</v>
      </c>
    </row>
    <row r="43" spans="1:6" s="104" customFormat="1" x14ac:dyDescent="0.3">
      <c r="A43" s="133"/>
      <c r="B43" s="134" t="s">
        <v>565</v>
      </c>
      <c r="C43" s="55" t="s">
        <v>108</v>
      </c>
      <c r="D43" s="118">
        <v>60</v>
      </c>
      <c r="E43" s="135"/>
      <c r="F43" s="58">
        <f t="shared" si="1"/>
        <v>0</v>
      </c>
    </row>
    <row r="44" spans="1:6" s="104" customFormat="1" x14ac:dyDescent="0.3">
      <c r="A44" s="133"/>
      <c r="B44" s="134" t="s">
        <v>566</v>
      </c>
      <c r="C44" s="55" t="s">
        <v>108</v>
      </c>
      <c r="D44" s="118">
        <v>140</v>
      </c>
      <c r="E44" s="135"/>
      <c r="F44" s="58">
        <f t="shared" si="1"/>
        <v>0</v>
      </c>
    </row>
    <row r="45" spans="1:6" s="104" customFormat="1" x14ac:dyDescent="0.3">
      <c r="A45" s="133"/>
      <c r="B45" s="134" t="s">
        <v>567</v>
      </c>
      <c r="C45" s="55" t="s">
        <v>108</v>
      </c>
      <c r="D45" s="118">
        <v>320</v>
      </c>
      <c r="E45" s="135"/>
      <c r="F45" s="58">
        <f t="shared" si="1"/>
        <v>0</v>
      </c>
    </row>
    <row r="46" spans="1:6" s="104" customFormat="1" x14ac:dyDescent="0.3">
      <c r="A46" s="133"/>
      <c r="B46" s="134" t="s">
        <v>568</v>
      </c>
      <c r="C46" s="55" t="s">
        <v>108</v>
      </c>
      <c r="D46" s="118">
        <v>200</v>
      </c>
      <c r="E46" s="135"/>
      <c r="F46" s="58">
        <f t="shared" si="1"/>
        <v>0</v>
      </c>
    </row>
    <row r="47" spans="1:6" s="104" customFormat="1" x14ac:dyDescent="0.3">
      <c r="A47" s="133"/>
      <c r="B47" s="134" t="s">
        <v>189</v>
      </c>
      <c r="C47" s="55" t="s">
        <v>108</v>
      </c>
      <c r="D47" s="118">
        <v>30</v>
      </c>
      <c r="E47" s="135"/>
      <c r="F47" s="58">
        <f t="shared" si="1"/>
        <v>0</v>
      </c>
    </row>
    <row r="48" spans="1:6" s="104" customFormat="1" x14ac:dyDescent="0.3">
      <c r="A48" s="133"/>
      <c r="B48" s="134" t="s">
        <v>569</v>
      </c>
      <c r="C48" s="55" t="s">
        <v>108</v>
      </c>
      <c r="D48" s="118">
        <v>850</v>
      </c>
      <c r="E48" s="135"/>
      <c r="F48" s="58">
        <f t="shared" si="1"/>
        <v>0</v>
      </c>
    </row>
    <row r="49" spans="1:7" s="104" customFormat="1" x14ac:dyDescent="0.3">
      <c r="A49" s="133"/>
      <c r="B49" s="134" t="s">
        <v>570</v>
      </c>
      <c r="C49" s="55" t="s">
        <v>108</v>
      </c>
      <c r="D49" s="118">
        <v>1600</v>
      </c>
      <c r="E49" s="135"/>
      <c r="F49" s="58">
        <f t="shared" si="1"/>
        <v>0</v>
      </c>
    </row>
    <row r="50" spans="1:7" s="104" customFormat="1" x14ac:dyDescent="0.3">
      <c r="A50" s="133"/>
      <c r="B50" s="134" t="s">
        <v>571</v>
      </c>
      <c r="C50" s="55" t="s">
        <v>108</v>
      </c>
      <c r="D50" s="118">
        <v>100</v>
      </c>
      <c r="E50" s="135"/>
      <c r="F50" s="58">
        <f t="shared" si="1"/>
        <v>0</v>
      </c>
    </row>
    <row r="51" spans="1:7" s="104" customFormat="1" x14ac:dyDescent="0.3">
      <c r="A51" s="133"/>
      <c r="B51" s="134" t="s">
        <v>572</v>
      </c>
      <c r="C51" s="55" t="s">
        <v>108</v>
      </c>
      <c r="D51" s="118">
        <v>50</v>
      </c>
      <c r="E51" s="135"/>
      <c r="F51" s="58">
        <f t="shared" si="1"/>
        <v>0</v>
      </c>
    </row>
    <row r="52" spans="1:7" s="104" customFormat="1" x14ac:dyDescent="0.3">
      <c r="A52" s="133"/>
      <c r="B52" s="134"/>
      <c r="C52" s="55"/>
      <c r="D52" s="118"/>
      <c r="E52" s="135"/>
      <c r="F52" s="58"/>
    </row>
    <row r="53" spans="1:7" s="104" customFormat="1" x14ac:dyDescent="0.3">
      <c r="A53" s="133"/>
      <c r="B53" s="147" t="s">
        <v>573</v>
      </c>
      <c r="C53" s="55"/>
      <c r="D53" s="118"/>
      <c r="E53" s="135"/>
      <c r="F53" s="58"/>
    </row>
    <row r="54" spans="1:7" s="104" customFormat="1" x14ac:dyDescent="0.3">
      <c r="A54" s="133"/>
      <c r="B54" s="147"/>
      <c r="C54" s="55"/>
      <c r="D54" s="118"/>
      <c r="E54" s="135"/>
      <c r="F54" s="58"/>
    </row>
    <row r="55" spans="1:7" s="104" customFormat="1" ht="29.9" x14ac:dyDescent="0.3">
      <c r="A55" s="133">
        <v>10</v>
      </c>
      <c r="B55" s="134" t="s">
        <v>574</v>
      </c>
      <c r="C55" s="55"/>
      <c r="D55" s="118"/>
      <c r="E55" s="135"/>
      <c r="F55" s="58"/>
    </row>
    <row r="56" spans="1:7" s="104" customFormat="1" ht="154.55000000000001" customHeight="1" x14ac:dyDescent="0.3">
      <c r="A56" s="148" t="s">
        <v>142</v>
      </c>
      <c r="B56" s="134" t="s">
        <v>575</v>
      </c>
      <c r="C56" s="55" t="s">
        <v>62</v>
      </c>
      <c r="D56" s="118">
        <v>1</v>
      </c>
      <c r="E56" s="135"/>
      <c r="F56" s="58">
        <f>D56*E56</f>
        <v>0</v>
      </c>
    </row>
    <row r="57" spans="1:7" s="104" customFormat="1" x14ac:dyDescent="0.3">
      <c r="A57" s="148" t="s">
        <v>142</v>
      </c>
      <c r="B57" s="134" t="s">
        <v>576</v>
      </c>
      <c r="C57" s="55" t="s">
        <v>62</v>
      </c>
      <c r="D57" s="118">
        <v>1</v>
      </c>
      <c r="E57" s="135"/>
      <c r="F57" s="58">
        <f>D57*E57</f>
        <v>0</v>
      </c>
    </row>
    <row r="58" spans="1:7" s="104" customFormat="1" x14ac:dyDescent="0.3">
      <c r="A58" s="148" t="s">
        <v>142</v>
      </c>
      <c r="B58" s="134" t="s">
        <v>577</v>
      </c>
      <c r="C58" s="55" t="s">
        <v>62</v>
      </c>
      <c r="D58" s="118">
        <v>1</v>
      </c>
      <c r="E58" s="135"/>
      <c r="F58" s="58">
        <f>D58*E58</f>
        <v>0</v>
      </c>
    </row>
    <row r="59" spans="1:7" s="104" customFormat="1" x14ac:dyDescent="0.3">
      <c r="A59" s="148"/>
      <c r="B59" s="134"/>
      <c r="C59" s="55"/>
      <c r="D59" s="118"/>
      <c r="E59" s="135"/>
      <c r="F59" s="58"/>
    </row>
    <row r="60" spans="1:7" s="104" customFormat="1" ht="41.95" customHeight="1" x14ac:dyDescent="0.3">
      <c r="A60" s="133">
        <v>11</v>
      </c>
      <c r="B60" s="134" t="s">
        <v>578</v>
      </c>
      <c r="C60" s="55"/>
      <c r="D60" s="118"/>
      <c r="E60" s="135"/>
      <c r="F60" s="58"/>
    </row>
    <row r="61" spans="1:7" s="104" customFormat="1" x14ac:dyDescent="0.3">
      <c r="A61" s="133"/>
      <c r="B61" s="134" t="s">
        <v>579</v>
      </c>
      <c r="C61" s="55" t="s">
        <v>108</v>
      </c>
      <c r="D61" s="118">
        <v>920</v>
      </c>
      <c r="E61" s="135"/>
      <c r="F61" s="58">
        <f>D61*E61</f>
        <v>0</v>
      </c>
    </row>
    <row r="62" spans="1:7" s="104" customFormat="1" x14ac:dyDescent="0.3">
      <c r="A62" s="133"/>
      <c r="B62" s="134" t="s">
        <v>570</v>
      </c>
      <c r="C62" s="55" t="s">
        <v>108</v>
      </c>
      <c r="D62" s="118">
        <v>800</v>
      </c>
      <c r="E62" s="135"/>
      <c r="F62" s="58">
        <f>D62*E62</f>
        <v>0</v>
      </c>
    </row>
    <row r="63" spans="1:7" s="103" customFormat="1" x14ac:dyDescent="0.2">
      <c r="A63" s="149"/>
      <c r="B63" s="150"/>
      <c r="C63" s="151"/>
      <c r="D63" s="151"/>
      <c r="E63" s="152"/>
      <c r="F63" s="153"/>
      <c r="G63" s="154"/>
    </row>
    <row r="64" spans="1:7" s="102" customFormat="1" ht="29.9" x14ac:dyDescent="0.3">
      <c r="A64" s="155" t="s">
        <v>47</v>
      </c>
      <c r="B64" s="21" t="s">
        <v>580</v>
      </c>
      <c r="C64" s="31"/>
      <c r="D64" s="156"/>
      <c r="E64" s="157"/>
      <c r="F64" s="158">
        <f>SUM(F7:F63)</f>
        <v>0</v>
      </c>
      <c r="G64" s="159"/>
    </row>
    <row r="65" spans="1:7" s="103" customFormat="1" x14ac:dyDescent="0.2">
      <c r="A65" s="160"/>
      <c r="B65" s="161"/>
      <c r="C65" s="162"/>
      <c r="D65" s="162"/>
      <c r="E65" s="163"/>
      <c r="F65" s="164"/>
      <c r="G65" s="154"/>
    </row>
    <row r="66" spans="1:7" x14ac:dyDescent="0.3">
      <c r="A66" s="165"/>
      <c r="B66" s="165"/>
      <c r="C66" s="166"/>
      <c r="D66" s="167"/>
      <c r="E66" s="168"/>
      <c r="F66" s="169"/>
      <c r="G66" s="170"/>
    </row>
  </sheetData>
  <sheetProtection algorithmName="SHA-512" hashValue="/yK5VD/C/hyuuGZnZCEiKtR+w6pkDjZfLxl5OeJpPb5Pe1XphoGpFJfAM63JIUFGtNHp5yvI5rq/SgYyNPxJLQ==" saltValue="lM90iJkjMzgzrQVexnBgkw==" spinCount="100000" sheet="1" objects="1" selectLockedCells="1"/>
  <conditionalFormatting sqref="C7">
    <cfRule type="cellIs" dxfId="59" priority="59" stopIfTrue="1" operator="equal">
      <formula>"?"</formula>
    </cfRule>
  </conditionalFormatting>
  <conditionalFormatting sqref="C9">
    <cfRule type="cellIs" dxfId="58" priority="54" stopIfTrue="1" operator="equal">
      <formula>"?"</formula>
    </cfRule>
  </conditionalFormatting>
  <conditionalFormatting sqref="C11">
    <cfRule type="cellIs" dxfId="57" priority="55" stopIfTrue="1" operator="equal">
      <formula>"?"</formula>
    </cfRule>
  </conditionalFormatting>
  <conditionalFormatting sqref="C13">
    <cfRule type="cellIs" dxfId="56" priority="56" stopIfTrue="1" operator="equal">
      <formula>"?"</formula>
    </cfRule>
  </conditionalFormatting>
  <conditionalFormatting sqref="C15">
    <cfRule type="cellIs" dxfId="55" priority="57" stopIfTrue="1" operator="equal">
      <formula>"?"</formula>
    </cfRule>
  </conditionalFormatting>
  <conditionalFormatting sqref="C17">
    <cfRule type="cellIs" dxfId="54" priority="58" stopIfTrue="1" operator="equal">
      <formula>"?"</formula>
    </cfRule>
  </conditionalFormatting>
  <conditionalFormatting sqref="C21">
    <cfRule type="cellIs" dxfId="53" priority="14" stopIfTrue="1" operator="equal">
      <formula>"?"</formula>
    </cfRule>
  </conditionalFormatting>
  <conditionalFormatting sqref="C22">
    <cfRule type="cellIs" dxfId="52" priority="13" stopIfTrue="1" operator="equal">
      <formula>"?"</formula>
    </cfRule>
  </conditionalFormatting>
  <conditionalFormatting sqref="C23">
    <cfRule type="cellIs" dxfId="51" priority="12" stopIfTrue="1" operator="equal">
      <formula>"?"</formula>
    </cfRule>
  </conditionalFormatting>
  <conditionalFormatting sqref="C24">
    <cfRule type="cellIs" dxfId="50" priority="11" stopIfTrue="1" operator="equal">
      <formula>"?"</formula>
    </cfRule>
  </conditionalFormatting>
  <conditionalFormatting sqref="C25">
    <cfRule type="cellIs" dxfId="49" priority="10" stopIfTrue="1" operator="equal">
      <formula>"?"</formula>
    </cfRule>
  </conditionalFormatting>
  <conditionalFormatting sqref="C26">
    <cfRule type="cellIs" dxfId="48" priority="9" stopIfTrue="1" operator="equal">
      <formula>"?"</formula>
    </cfRule>
  </conditionalFormatting>
  <conditionalFormatting sqref="C27">
    <cfRule type="cellIs" dxfId="47" priority="8" stopIfTrue="1" operator="equal">
      <formula>"?"</formula>
    </cfRule>
  </conditionalFormatting>
  <conditionalFormatting sqref="C28">
    <cfRule type="cellIs" dxfId="46" priority="7" stopIfTrue="1" operator="equal">
      <formula>"?"</formula>
    </cfRule>
  </conditionalFormatting>
  <conditionalFormatting sqref="C29">
    <cfRule type="cellIs" dxfId="45" priority="6" stopIfTrue="1" operator="equal">
      <formula>"?"</formula>
    </cfRule>
  </conditionalFormatting>
  <conditionalFormatting sqref="C30">
    <cfRule type="cellIs" dxfId="44" priority="5" stopIfTrue="1" operator="equal">
      <formula>"?"</formula>
    </cfRule>
  </conditionalFormatting>
  <conditionalFormatting sqref="C31">
    <cfRule type="cellIs" dxfId="43" priority="4" stopIfTrue="1" operator="equal">
      <formula>"?"</formula>
    </cfRule>
  </conditionalFormatting>
  <conditionalFormatting sqref="C32">
    <cfRule type="cellIs" dxfId="42" priority="3" stopIfTrue="1" operator="equal">
      <formula>"?"</formula>
    </cfRule>
  </conditionalFormatting>
  <conditionalFormatting sqref="C35">
    <cfRule type="cellIs" dxfId="41" priority="53" stopIfTrue="1" operator="equal">
      <formula>"?"</formula>
    </cfRule>
  </conditionalFormatting>
  <conditionalFormatting sqref="B36">
    <cfRule type="cellIs" dxfId="40" priority="52" stopIfTrue="1" operator="equal">
      <formula>"?"</formula>
    </cfRule>
  </conditionalFormatting>
  <conditionalFormatting sqref="C36">
    <cfRule type="cellIs" dxfId="39" priority="51" stopIfTrue="1" operator="equal">
      <formula>"?"</formula>
    </cfRule>
  </conditionalFormatting>
  <conditionalFormatting sqref="B37">
    <cfRule type="cellIs" dxfId="38" priority="50" stopIfTrue="1" operator="equal">
      <formula>"?"</formula>
    </cfRule>
  </conditionalFormatting>
  <conditionalFormatting sqref="C37">
    <cfRule type="cellIs" dxfId="37" priority="49" stopIfTrue="1" operator="equal">
      <formula>"?"</formula>
    </cfRule>
  </conditionalFormatting>
  <conditionalFormatting sqref="B38">
    <cfRule type="cellIs" dxfId="36" priority="48" stopIfTrue="1" operator="equal">
      <formula>"?"</formula>
    </cfRule>
  </conditionalFormatting>
  <conditionalFormatting sqref="C38">
    <cfRule type="cellIs" dxfId="35" priority="47" stopIfTrue="1" operator="equal">
      <formula>"?"</formula>
    </cfRule>
  </conditionalFormatting>
  <conditionalFormatting sqref="B39">
    <cfRule type="cellIs" dxfId="34" priority="46" stopIfTrue="1" operator="equal">
      <formula>"?"</formula>
    </cfRule>
  </conditionalFormatting>
  <conditionalFormatting sqref="C39">
    <cfRule type="cellIs" dxfId="33" priority="45" stopIfTrue="1" operator="equal">
      <formula>"?"</formula>
    </cfRule>
  </conditionalFormatting>
  <conditionalFormatting sqref="B40">
    <cfRule type="cellIs" dxfId="32" priority="40" stopIfTrue="1" operator="equal">
      <formula>"?"</formula>
    </cfRule>
  </conditionalFormatting>
  <conditionalFormatting sqref="C40">
    <cfRule type="cellIs" dxfId="31" priority="39" stopIfTrue="1" operator="equal">
      <formula>"?"</formula>
    </cfRule>
  </conditionalFormatting>
  <conditionalFormatting sqref="B41">
    <cfRule type="cellIs" dxfId="30" priority="44" stopIfTrue="1" operator="equal">
      <formula>"?"</formula>
    </cfRule>
  </conditionalFormatting>
  <conditionalFormatting sqref="C41">
    <cfRule type="cellIs" dxfId="29" priority="43" stopIfTrue="1" operator="equal">
      <formula>"?"</formula>
    </cfRule>
  </conditionalFormatting>
  <conditionalFormatting sqref="B42">
    <cfRule type="cellIs" dxfId="28" priority="42" stopIfTrue="1" operator="equal">
      <formula>"?"</formula>
    </cfRule>
  </conditionalFormatting>
  <conditionalFormatting sqref="C42">
    <cfRule type="cellIs" dxfId="27" priority="41" stopIfTrue="1" operator="equal">
      <formula>"?"</formula>
    </cfRule>
  </conditionalFormatting>
  <conditionalFormatting sqref="B43">
    <cfRule type="cellIs" dxfId="26" priority="38" stopIfTrue="1" operator="equal">
      <formula>"?"</formula>
    </cfRule>
  </conditionalFormatting>
  <conditionalFormatting sqref="C43">
    <cfRule type="cellIs" dxfId="25" priority="37" stopIfTrue="1" operator="equal">
      <formula>"?"</formula>
    </cfRule>
  </conditionalFormatting>
  <conditionalFormatting sqref="B44">
    <cfRule type="cellIs" dxfId="24" priority="36" stopIfTrue="1" operator="equal">
      <formula>"?"</formula>
    </cfRule>
  </conditionalFormatting>
  <conditionalFormatting sqref="C44">
    <cfRule type="cellIs" dxfId="23" priority="35" stopIfTrue="1" operator="equal">
      <formula>"?"</formula>
    </cfRule>
  </conditionalFormatting>
  <conditionalFormatting sqref="B45">
    <cfRule type="cellIs" dxfId="22" priority="34" stopIfTrue="1" operator="equal">
      <formula>"?"</formula>
    </cfRule>
  </conditionalFormatting>
  <conditionalFormatting sqref="C45">
    <cfRule type="cellIs" dxfId="21" priority="33" stopIfTrue="1" operator="equal">
      <formula>"?"</formula>
    </cfRule>
  </conditionalFormatting>
  <conditionalFormatting sqref="B46">
    <cfRule type="cellIs" dxfId="20" priority="32" stopIfTrue="1" operator="equal">
      <formula>"?"</formula>
    </cfRule>
  </conditionalFormatting>
  <conditionalFormatting sqref="C46">
    <cfRule type="cellIs" dxfId="19" priority="31" stopIfTrue="1" operator="equal">
      <formula>"?"</formula>
    </cfRule>
  </conditionalFormatting>
  <conditionalFormatting sqref="C47">
    <cfRule type="cellIs" dxfId="18" priority="29" stopIfTrue="1" operator="equal">
      <formula>"?"</formula>
    </cfRule>
  </conditionalFormatting>
  <conditionalFormatting sqref="C48">
    <cfRule type="cellIs" dxfId="17" priority="22" stopIfTrue="1" operator="equal">
      <formula>"?"</formula>
    </cfRule>
  </conditionalFormatting>
  <conditionalFormatting sqref="B49">
    <cfRule type="cellIs" dxfId="16" priority="28" stopIfTrue="1" operator="equal">
      <formula>"?"</formula>
    </cfRule>
  </conditionalFormatting>
  <conditionalFormatting sqref="C49">
    <cfRule type="cellIs" dxfId="15" priority="27" stopIfTrue="1" operator="equal">
      <formula>"?"</formula>
    </cfRule>
  </conditionalFormatting>
  <conditionalFormatting sqref="B50">
    <cfRule type="cellIs" dxfId="14" priority="26" stopIfTrue="1" operator="equal">
      <formula>"?"</formula>
    </cfRule>
  </conditionalFormatting>
  <conditionalFormatting sqref="C50">
    <cfRule type="cellIs" dxfId="13" priority="25" stopIfTrue="1" operator="equal">
      <formula>"?"</formula>
    </cfRule>
  </conditionalFormatting>
  <conditionalFormatting sqref="B51">
    <cfRule type="cellIs" dxfId="12" priority="24" stopIfTrue="1" operator="equal">
      <formula>"?"</formula>
    </cfRule>
  </conditionalFormatting>
  <conditionalFormatting sqref="C51">
    <cfRule type="cellIs" dxfId="11" priority="23" stopIfTrue="1" operator="equal">
      <formula>"?"</formula>
    </cfRule>
  </conditionalFormatting>
  <conditionalFormatting sqref="C56">
    <cfRule type="cellIs" dxfId="10" priority="15" stopIfTrue="1" operator="equal">
      <formula>"?"</formula>
    </cfRule>
  </conditionalFormatting>
  <conditionalFormatting sqref="B57">
    <cfRule type="cellIs" dxfId="9" priority="18" stopIfTrue="1" operator="equal">
      <formula>"?"</formula>
    </cfRule>
  </conditionalFormatting>
  <conditionalFormatting sqref="C57">
    <cfRule type="cellIs" dxfId="8" priority="17" stopIfTrue="1" operator="equal">
      <formula>"?"</formula>
    </cfRule>
  </conditionalFormatting>
  <conditionalFormatting sqref="C58">
    <cfRule type="cellIs" dxfId="7" priority="16" stopIfTrue="1" operator="equal">
      <formula>"?"</formula>
    </cfRule>
  </conditionalFormatting>
  <conditionalFormatting sqref="B60:C60">
    <cfRule type="cellIs" dxfId="6" priority="21" stopIfTrue="1" operator="equal">
      <formula>"?"</formula>
    </cfRule>
  </conditionalFormatting>
  <conditionalFormatting sqref="B61">
    <cfRule type="cellIs" dxfId="5" priority="20" stopIfTrue="1" operator="equal">
      <formula>"?"</formula>
    </cfRule>
  </conditionalFormatting>
  <conditionalFormatting sqref="C61">
    <cfRule type="cellIs" dxfId="4" priority="19" stopIfTrue="1" operator="equal">
      <formula>"?"</formula>
    </cfRule>
  </conditionalFormatting>
  <conditionalFormatting sqref="B62">
    <cfRule type="cellIs" dxfId="3" priority="2" stopIfTrue="1" operator="equal">
      <formula>"?"</formula>
    </cfRule>
  </conditionalFormatting>
  <conditionalFormatting sqref="C62">
    <cfRule type="cellIs" dxfId="2" priority="1" stopIfTrue="1" operator="equal">
      <formula>"?"</formula>
    </cfRule>
  </conditionalFormatting>
  <conditionalFormatting sqref="B47:B48">
    <cfRule type="cellIs" dxfId="1" priority="30" stopIfTrue="1" operator="equal">
      <formula>"?"</formula>
    </cfRule>
  </conditionalFormatting>
  <conditionalFormatting sqref="B7 B8:C8 B17 B16:C16 B15 B14:C14 B13 B12:C12 B11 B10:C10 B9 B35 B59:C59 B58 B56 B52:C55 B18:C20 B33:C34 B21:B32">
    <cfRule type="cellIs" dxfId="0" priority="60" stopIfTrue="1" operator="equal">
      <formula>"?"</formula>
    </cfRule>
  </conditionalFormatting>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25"/>
  </sheetPr>
  <dimension ref="A1:F9"/>
  <sheetViews>
    <sheetView view="pageBreakPreview" zoomScaleNormal="100" workbookViewId="0">
      <selection activeCell="H52" sqref="H51:H5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10" style="67" customWidth="1"/>
    <col min="6" max="6" width="14.25" style="67" customWidth="1"/>
    <col min="7" max="7" width="9.125" style="9" bestFit="1"/>
    <col min="8" max="16384" width="9.125" style="9"/>
  </cols>
  <sheetData>
    <row r="1" spans="1:6" s="1" customFormat="1" x14ac:dyDescent="0.3">
      <c r="A1" s="40"/>
      <c r="B1" s="68"/>
      <c r="C1" s="23"/>
      <c r="D1" s="24"/>
      <c r="E1" s="69"/>
      <c r="F1" s="26"/>
    </row>
    <row r="2" spans="1:6" s="1" customFormat="1" ht="16.3" x14ac:dyDescent="0.3">
      <c r="A2" s="40" t="s">
        <v>3</v>
      </c>
      <c r="B2" s="70" t="s">
        <v>581</v>
      </c>
      <c r="C2" s="23"/>
      <c r="D2" s="24"/>
      <c r="E2" s="69"/>
      <c r="F2" s="26"/>
    </row>
    <row r="3" spans="1:6" s="1" customFormat="1" ht="17.350000000000001" customHeight="1" x14ac:dyDescent="0.3">
      <c r="A3" s="40"/>
      <c r="B3" s="68"/>
      <c r="C3" s="23"/>
      <c r="D3" s="24"/>
      <c r="E3" s="71"/>
      <c r="F3" s="26"/>
    </row>
    <row r="4" spans="1:6" s="65" customFormat="1" x14ac:dyDescent="0.3">
      <c r="A4" s="72" t="s">
        <v>582</v>
      </c>
      <c r="B4" s="72" t="s">
        <v>583</v>
      </c>
      <c r="C4" s="17" t="s">
        <v>22</v>
      </c>
      <c r="D4" s="18">
        <v>1</v>
      </c>
      <c r="E4" s="73"/>
      <c r="F4" s="74">
        <f>+'NNA1'!F25</f>
        <v>0</v>
      </c>
    </row>
    <row r="5" spans="1:6" s="65" customFormat="1" ht="14.3" x14ac:dyDescent="0.2">
      <c r="A5" s="72"/>
      <c r="B5" s="72"/>
      <c r="C5" s="75"/>
      <c r="D5" s="76"/>
      <c r="E5" s="73"/>
      <c r="F5" s="77"/>
    </row>
    <row r="6" spans="1:6" s="65" customFormat="1" x14ac:dyDescent="0.3">
      <c r="A6" s="72" t="s">
        <v>584</v>
      </c>
      <c r="B6" s="78" t="s">
        <v>585</v>
      </c>
      <c r="C6" s="79" t="s">
        <v>22</v>
      </c>
      <c r="D6" s="80">
        <v>1</v>
      </c>
      <c r="E6" s="81"/>
      <c r="F6" s="82">
        <f>+'NNA2'!F23</f>
        <v>0</v>
      </c>
    </row>
    <row r="7" spans="1:6" s="65" customFormat="1" ht="14.3" x14ac:dyDescent="0.2">
      <c r="A7" s="72"/>
      <c r="B7" s="72"/>
      <c r="C7" s="75"/>
      <c r="D7" s="76"/>
      <c r="E7" s="73"/>
      <c r="F7" s="77"/>
    </row>
    <row r="8" spans="1:6" s="66" customFormat="1" ht="16.3" x14ac:dyDescent="0.3">
      <c r="A8" s="83" t="s">
        <v>3</v>
      </c>
      <c r="B8" s="84" t="s">
        <v>586</v>
      </c>
      <c r="C8" s="85"/>
      <c r="D8" s="86"/>
      <c r="E8" s="87"/>
      <c r="F8" s="88">
        <f>SUM(F4:F7)</f>
        <v>0</v>
      </c>
    </row>
    <row r="9" spans="1:6" s="1" customFormat="1" x14ac:dyDescent="0.3">
      <c r="A9" s="45"/>
      <c r="B9" s="46"/>
      <c r="C9" s="47"/>
      <c r="D9" s="48"/>
      <c r="E9" s="89"/>
      <c r="F9" s="89"/>
    </row>
  </sheetData>
  <sheetProtection algorithmName="SHA-512" hashValue="zf6E30OAheM3XFDz03/wk14Vhh/+RpS3sKAiP3FTu0Vz4lKssGeplaV1HQ/OsZcy7IwxkP25A/gv1iaROeXCXQ==" saltValue="lq9lFZH9TAqorbudRt+DXw==" spinCount="100000" sheet="1" objects="1" selectLockedCells="1"/>
  <pageMargins left="0.98402777777777772" right="0.19652777777777777" top="0.59097222222222223" bottom="0.59097222222222223" header="0.31527777777777777" footer="0.31527777777777777"/>
  <pageSetup paperSize="9" scale="9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25"/>
  </sheetPr>
  <dimension ref="A1:F27"/>
  <sheetViews>
    <sheetView view="pageBreakPreview" zoomScaleNormal="100" workbookViewId="0">
      <selection activeCell="H52" sqref="H51:H5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9.875" style="7" customWidth="1"/>
    <col min="6" max="6" width="12.625" style="8" customWidth="1"/>
    <col min="7" max="7" width="9.125" style="9" bestFit="1"/>
    <col min="8" max="16384" width="9.125" style="9"/>
  </cols>
  <sheetData>
    <row r="1" spans="1:6" s="1" customFormat="1" x14ac:dyDescent="0.3">
      <c r="A1" s="10" t="s">
        <v>50</v>
      </c>
      <c r="B1" s="10" t="s">
        <v>51</v>
      </c>
      <c r="C1" s="11" t="s">
        <v>52</v>
      </c>
      <c r="D1" s="12" t="s">
        <v>53</v>
      </c>
      <c r="E1" s="13" t="s">
        <v>54</v>
      </c>
      <c r="F1" s="14" t="s">
        <v>55</v>
      </c>
    </row>
    <row r="3" spans="1:6" s="1" customFormat="1" x14ac:dyDescent="0.3">
      <c r="A3" s="40" t="s">
        <v>587</v>
      </c>
      <c r="B3" s="21" t="s">
        <v>57</v>
      </c>
      <c r="C3" s="23"/>
      <c r="D3" s="24"/>
      <c r="E3" s="51"/>
      <c r="F3" s="26"/>
    </row>
    <row r="4" spans="1:6" x14ac:dyDescent="0.3">
      <c r="A4" s="40"/>
      <c r="B4" s="21"/>
      <c r="C4" s="17"/>
      <c r="D4" s="18"/>
      <c r="E4" s="28"/>
      <c r="F4" s="20"/>
    </row>
    <row r="5" spans="1:6" x14ac:dyDescent="0.3">
      <c r="A5" s="21" t="s">
        <v>582</v>
      </c>
      <c r="B5" s="21" t="s">
        <v>588</v>
      </c>
      <c r="C5" s="17"/>
      <c r="D5" s="18"/>
      <c r="E5" s="28"/>
      <c r="F5" s="20"/>
    </row>
    <row r="6" spans="1:6" x14ac:dyDescent="0.3">
      <c r="A6" s="40"/>
      <c r="B6" s="21"/>
      <c r="C6" s="17"/>
      <c r="D6" s="18"/>
      <c r="E6" s="28"/>
      <c r="F6" s="20"/>
    </row>
    <row r="7" spans="1:6" ht="74.75" x14ac:dyDescent="0.3">
      <c r="A7" s="15">
        <v>1</v>
      </c>
      <c r="B7" s="97" t="s">
        <v>589</v>
      </c>
      <c r="C7" s="98" t="s">
        <v>22</v>
      </c>
      <c r="D7" s="99">
        <v>1</v>
      </c>
      <c r="E7" s="100"/>
      <c r="F7" s="448">
        <f>D7*E7</f>
        <v>0</v>
      </c>
    </row>
    <row r="8" spans="1:6" x14ac:dyDescent="0.3">
      <c r="A8" s="15"/>
      <c r="B8" s="27"/>
      <c r="C8" s="17"/>
      <c r="D8" s="18"/>
      <c r="E8" s="29"/>
      <c r="F8" s="30"/>
    </row>
    <row r="9" spans="1:6" x14ac:dyDescent="0.3">
      <c r="A9" s="15">
        <v>2</v>
      </c>
      <c r="B9" s="27" t="s">
        <v>590</v>
      </c>
      <c r="C9" s="17" t="s">
        <v>591</v>
      </c>
      <c r="D9" s="18">
        <v>70</v>
      </c>
      <c r="E9" s="29"/>
      <c r="F9" s="30">
        <f>D9*E9</f>
        <v>0</v>
      </c>
    </row>
    <row r="10" spans="1:6" ht="12.1" customHeight="1" x14ac:dyDescent="0.3">
      <c r="A10" s="15"/>
      <c r="B10" s="27"/>
      <c r="C10" s="17"/>
      <c r="D10" s="18"/>
      <c r="E10" s="29"/>
      <c r="F10" s="30"/>
    </row>
    <row r="11" spans="1:6" ht="44.85" x14ac:dyDescent="0.3">
      <c r="A11" s="15">
        <v>3</v>
      </c>
      <c r="B11" s="27" t="s">
        <v>592</v>
      </c>
      <c r="C11" s="17" t="s">
        <v>22</v>
      </c>
      <c r="D11" s="18">
        <v>1</v>
      </c>
      <c r="E11" s="29"/>
      <c r="F11" s="30">
        <f>D11*E11</f>
        <v>0</v>
      </c>
    </row>
    <row r="12" spans="1:6" x14ac:dyDescent="0.3">
      <c r="A12" s="15"/>
      <c r="B12" s="27"/>
      <c r="C12" s="17"/>
      <c r="D12" s="18"/>
      <c r="E12" s="29"/>
      <c r="F12" s="30"/>
    </row>
    <row r="13" spans="1:6" ht="164.4" x14ac:dyDescent="0.3">
      <c r="A13" s="15">
        <v>4</v>
      </c>
      <c r="B13" s="54" t="s">
        <v>593</v>
      </c>
      <c r="C13" s="17"/>
      <c r="D13" s="18"/>
      <c r="E13" s="29"/>
      <c r="F13" s="30"/>
    </row>
    <row r="14" spans="1:6" x14ac:dyDescent="0.3">
      <c r="A14" s="53"/>
      <c r="B14" s="54" t="s">
        <v>594</v>
      </c>
      <c r="C14" s="17" t="s">
        <v>591</v>
      </c>
      <c r="D14" s="18">
        <v>55</v>
      </c>
      <c r="E14" s="29"/>
      <c r="F14" s="30">
        <f>D14*E14</f>
        <v>0</v>
      </c>
    </row>
    <row r="15" spans="1:6" x14ac:dyDescent="0.3">
      <c r="A15" s="53"/>
      <c r="B15" s="54" t="s">
        <v>595</v>
      </c>
      <c r="C15" s="17" t="s">
        <v>591</v>
      </c>
      <c r="D15" s="18">
        <v>15</v>
      </c>
      <c r="E15" s="29"/>
      <c r="F15" s="30">
        <f>D15*E15</f>
        <v>0</v>
      </c>
    </row>
    <row r="16" spans="1:6" x14ac:dyDescent="0.3">
      <c r="A16" s="53"/>
      <c r="B16" s="54"/>
      <c r="C16" s="55"/>
      <c r="D16" s="59"/>
      <c r="E16" s="57"/>
      <c r="F16" s="58"/>
    </row>
    <row r="17" spans="1:6" ht="313.85000000000002" x14ac:dyDescent="0.3">
      <c r="A17" s="15">
        <v>5</v>
      </c>
      <c r="B17" s="54" t="s">
        <v>596</v>
      </c>
      <c r="C17" s="17" t="s">
        <v>22</v>
      </c>
      <c r="D17" s="18">
        <v>2</v>
      </c>
      <c r="E17" s="29"/>
      <c r="F17" s="30">
        <f>D17*E17</f>
        <v>0</v>
      </c>
    </row>
    <row r="18" spans="1:6" x14ac:dyDescent="0.3">
      <c r="A18" s="15"/>
      <c r="B18" s="27"/>
      <c r="C18" s="17"/>
      <c r="D18" s="18"/>
      <c r="E18" s="29"/>
      <c r="F18" s="30"/>
    </row>
    <row r="19" spans="1:6" ht="29.9" x14ac:dyDescent="0.3">
      <c r="A19" s="15">
        <v>6</v>
      </c>
      <c r="B19" s="27" t="s">
        <v>597</v>
      </c>
      <c r="C19" s="17" t="s">
        <v>598</v>
      </c>
      <c r="D19" s="18">
        <v>11.5</v>
      </c>
      <c r="E19" s="29"/>
      <c r="F19" s="30">
        <f>D19*E19</f>
        <v>0</v>
      </c>
    </row>
    <row r="20" spans="1:6" x14ac:dyDescent="0.3">
      <c r="A20" s="15"/>
      <c r="B20" s="27"/>
      <c r="C20" s="17"/>
      <c r="D20" s="18"/>
      <c r="E20" s="29"/>
      <c r="F20" s="30"/>
    </row>
    <row r="21" spans="1:6" ht="44.85" x14ac:dyDescent="0.3">
      <c r="A21" s="15">
        <v>7</v>
      </c>
      <c r="B21" s="27" t="s">
        <v>599</v>
      </c>
      <c r="C21" s="17" t="s">
        <v>22</v>
      </c>
      <c r="D21" s="18">
        <v>1</v>
      </c>
      <c r="E21" s="29"/>
      <c r="F21" s="30">
        <f>D21*E21</f>
        <v>0</v>
      </c>
    </row>
    <row r="22" spans="1:6" x14ac:dyDescent="0.3">
      <c r="A22" s="15"/>
      <c r="B22" s="27"/>
      <c r="C22" s="17"/>
      <c r="D22" s="18"/>
      <c r="E22" s="29"/>
      <c r="F22" s="30"/>
    </row>
    <row r="23" spans="1:6" x14ac:dyDescent="0.3">
      <c r="A23" s="92">
        <v>8</v>
      </c>
      <c r="B23" s="93" t="s">
        <v>600</v>
      </c>
      <c r="C23" s="34" t="s">
        <v>601</v>
      </c>
      <c r="D23" s="94">
        <v>5</v>
      </c>
      <c r="E23" s="95"/>
      <c r="F23" s="30">
        <f>D23*E23</f>
        <v>0</v>
      </c>
    </row>
    <row r="24" spans="1:6" x14ac:dyDescent="0.3">
      <c r="A24" s="15"/>
      <c r="B24" s="27"/>
      <c r="C24" s="17"/>
      <c r="D24" s="18"/>
      <c r="E24" s="29"/>
      <c r="F24" s="30"/>
    </row>
    <row r="25" spans="1:6" x14ac:dyDescent="0.3">
      <c r="A25" s="15"/>
      <c r="B25" s="21" t="s">
        <v>583</v>
      </c>
      <c r="C25" s="17"/>
      <c r="D25" s="18"/>
      <c r="E25" s="62"/>
      <c r="F25" s="63">
        <f>SUM(F8:F24)</f>
        <v>0</v>
      </c>
    </row>
    <row r="26" spans="1:6" s="1" customFormat="1" x14ac:dyDescent="0.3">
      <c r="A26" s="45"/>
      <c r="B26" s="27"/>
      <c r="C26" s="17"/>
      <c r="D26" s="18"/>
      <c r="E26" s="19"/>
      <c r="F26" s="20"/>
    </row>
    <row r="27" spans="1:6" x14ac:dyDescent="0.3">
      <c r="B27" s="46"/>
      <c r="C27" s="47"/>
      <c r="D27" s="48"/>
      <c r="E27" s="49"/>
      <c r="F27" s="50"/>
    </row>
  </sheetData>
  <sheetProtection algorithmName="SHA-512" hashValue="fKjAPl2vHy6MiDexT4oCuifWub99bEr6jO8qhJ8FoRBYwNIT5d6BZotWFwDtYhRHKIyRNHQXLxhrybmw7NXjjw==" saltValue="dlnEgoaX4xqjd7PuyR7j5w==" spinCount="100000" sheet="1" objects="1" selectLockedCells="1"/>
  <pageMargins left="0.98402777777777772" right="0.19652777777777777" top="0.59097222222222223" bottom="0.59097222222222223" header="0.31527777777777777" footer="0.31527777777777777"/>
  <pageSetup paperSize="9" scale="95"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5"/>
  </sheetPr>
  <dimension ref="A1:F65"/>
  <sheetViews>
    <sheetView view="pageBreakPreview" zoomScaleNormal="100" workbookViewId="0">
      <selection activeCell="H52" sqref="H51:H5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9.375" style="7" customWidth="1"/>
    <col min="6" max="6" width="12" style="8" customWidth="1"/>
    <col min="7" max="7" width="9.125" style="9" bestFit="1"/>
    <col min="8" max="16384" width="9.125" style="9"/>
  </cols>
  <sheetData>
    <row r="1" spans="1:6" x14ac:dyDescent="0.3">
      <c r="A1" s="10" t="s">
        <v>50</v>
      </c>
      <c r="B1" s="10" t="s">
        <v>51</v>
      </c>
      <c r="C1" s="11" t="s">
        <v>52</v>
      </c>
      <c r="D1" s="12" t="s">
        <v>53</v>
      </c>
      <c r="E1" s="13" t="s">
        <v>54</v>
      </c>
      <c r="F1" s="14" t="s">
        <v>55</v>
      </c>
    </row>
    <row r="2" spans="1:6" x14ac:dyDescent="0.3">
      <c r="A2" s="15"/>
      <c r="B2" s="16"/>
      <c r="C2" s="17"/>
      <c r="D2" s="18"/>
      <c r="E2" s="19"/>
      <c r="F2" s="20"/>
    </row>
    <row r="3" spans="1:6" s="1" customFormat="1" x14ac:dyDescent="0.3">
      <c r="A3" s="21" t="s">
        <v>584</v>
      </c>
      <c r="B3" s="22" t="s">
        <v>602</v>
      </c>
      <c r="C3" s="23"/>
      <c r="D3" s="24"/>
      <c r="E3" s="25"/>
      <c r="F3" s="26"/>
    </row>
    <row r="4" spans="1:6" s="1" customFormat="1" x14ac:dyDescent="0.3">
      <c r="A4" s="21"/>
      <c r="B4" s="22"/>
      <c r="C4" s="23"/>
      <c r="D4" s="24"/>
      <c r="E4" s="25"/>
      <c r="F4" s="26"/>
    </row>
    <row r="5" spans="1:6" s="1" customFormat="1" ht="59.8" x14ac:dyDescent="0.3">
      <c r="A5" s="21"/>
      <c r="B5" s="21" t="s">
        <v>603</v>
      </c>
      <c r="C5" s="23"/>
      <c r="D5" s="24"/>
      <c r="E5" s="25"/>
      <c r="F5" s="26"/>
    </row>
    <row r="6" spans="1:6" s="2" customFormat="1" x14ac:dyDescent="0.3">
      <c r="A6" s="15"/>
      <c r="B6" s="27"/>
      <c r="C6" s="17"/>
      <c r="D6" s="18"/>
      <c r="E6" s="28"/>
      <c r="F6" s="20"/>
    </row>
    <row r="7" spans="1:6" x14ac:dyDescent="0.3">
      <c r="A7" s="15">
        <v>1</v>
      </c>
      <c r="B7" s="27" t="s">
        <v>604</v>
      </c>
      <c r="C7" s="90"/>
      <c r="D7" s="90"/>
      <c r="E7" s="9"/>
      <c r="F7" s="90"/>
    </row>
    <row r="8" spans="1:6" ht="26.35" customHeight="1" x14ac:dyDescent="0.3">
      <c r="A8" s="91" t="s">
        <v>142</v>
      </c>
      <c r="B8" s="27" t="s">
        <v>605</v>
      </c>
      <c r="C8" s="17" t="s">
        <v>591</v>
      </c>
      <c r="D8" s="18">
        <v>55</v>
      </c>
      <c r="E8" s="29"/>
      <c r="F8" s="30">
        <f>D8*E8</f>
        <v>0</v>
      </c>
    </row>
    <row r="9" spans="1:6" ht="26.35" customHeight="1" x14ac:dyDescent="0.3">
      <c r="A9" s="91" t="s">
        <v>142</v>
      </c>
      <c r="B9" s="27" t="s">
        <v>606</v>
      </c>
      <c r="C9" s="17" t="s">
        <v>591</v>
      </c>
      <c r="D9" s="18">
        <v>70</v>
      </c>
      <c r="E9" s="29"/>
      <c r="F9" s="30">
        <f>D9*E9</f>
        <v>0</v>
      </c>
    </row>
    <row r="10" spans="1:6" x14ac:dyDescent="0.3">
      <c r="A10" s="15"/>
      <c r="B10" s="27"/>
      <c r="C10" s="17"/>
      <c r="D10" s="18"/>
      <c r="E10" s="29"/>
      <c r="F10" s="30"/>
    </row>
    <row r="11" spans="1:6" ht="44.85" x14ac:dyDescent="0.3">
      <c r="A11" s="15">
        <v>2</v>
      </c>
      <c r="B11" s="54" t="s">
        <v>607</v>
      </c>
      <c r="C11" s="17" t="s">
        <v>22</v>
      </c>
      <c r="D11" s="18">
        <v>1</v>
      </c>
      <c r="E11" s="29"/>
      <c r="F11" s="30">
        <f>D11*E11</f>
        <v>0</v>
      </c>
    </row>
    <row r="12" spans="1:6" x14ac:dyDescent="0.3">
      <c r="A12" s="15"/>
      <c r="B12" s="27"/>
      <c r="C12" s="31"/>
      <c r="D12" s="32"/>
      <c r="E12" s="33"/>
      <c r="F12" s="30"/>
    </row>
    <row r="13" spans="1:6" ht="283.95" x14ac:dyDescent="0.3">
      <c r="A13" s="15">
        <v>3</v>
      </c>
      <c r="B13" s="21" t="s">
        <v>608</v>
      </c>
      <c r="C13" s="17" t="s">
        <v>22</v>
      </c>
      <c r="D13" s="18">
        <v>1</v>
      </c>
      <c r="E13" s="33"/>
      <c r="F13" s="30">
        <f>D13*E13</f>
        <v>0</v>
      </c>
    </row>
    <row r="14" spans="1:6" x14ac:dyDescent="0.3">
      <c r="A14" s="15"/>
      <c r="B14" s="27"/>
      <c r="C14" s="27"/>
      <c r="D14" s="27"/>
      <c r="E14" s="33"/>
      <c r="F14" s="30"/>
    </row>
    <row r="15" spans="1:6" ht="44.85" x14ac:dyDescent="0.3">
      <c r="A15" s="15">
        <v>4</v>
      </c>
      <c r="B15" s="27" t="s">
        <v>609</v>
      </c>
      <c r="C15" s="17" t="s">
        <v>22</v>
      </c>
      <c r="D15" s="18">
        <v>4</v>
      </c>
      <c r="E15" s="33"/>
      <c r="F15" s="30">
        <f>D15*E15</f>
        <v>0</v>
      </c>
    </row>
    <row r="16" spans="1:6" x14ac:dyDescent="0.3">
      <c r="A16" s="15"/>
      <c r="B16" s="27"/>
      <c r="C16" s="17"/>
      <c r="D16" s="18"/>
      <c r="E16" s="33"/>
      <c r="F16" s="30"/>
    </row>
    <row r="17" spans="1:6" ht="29.9" x14ac:dyDescent="0.3">
      <c r="A17" s="15">
        <v>5</v>
      </c>
      <c r="B17" s="27" t="s">
        <v>610</v>
      </c>
      <c r="C17" s="17" t="s">
        <v>22</v>
      </c>
      <c r="D17" s="18">
        <v>1</v>
      </c>
      <c r="E17" s="33"/>
      <c r="F17" s="30">
        <f>D17*E17</f>
        <v>0</v>
      </c>
    </row>
    <row r="18" spans="1:6" x14ac:dyDescent="0.3">
      <c r="A18" s="15"/>
      <c r="B18" s="27"/>
      <c r="C18" s="17"/>
      <c r="D18" s="18"/>
      <c r="E18" s="33"/>
      <c r="F18" s="30"/>
    </row>
    <row r="19" spans="1:6" ht="29.9" x14ac:dyDescent="0.3">
      <c r="A19" s="15">
        <v>6</v>
      </c>
      <c r="B19" s="27" t="s">
        <v>611</v>
      </c>
      <c r="C19" s="17" t="s">
        <v>22</v>
      </c>
      <c r="D19" s="18">
        <v>1</v>
      </c>
      <c r="E19" s="33"/>
      <c r="F19" s="30">
        <f>D19*E19</f>
        <v>0</v>
      </c>
    </row>
    <row r="20" spans="1:6" x14ac:dyDescent="0.3">
      <c r="A20" s="15"/>
      <c r="B20" s="27"/>
      <c r="C20" s="17"/>
      <c r="D20" s="18"/>
      <c r="E20" s="33"/>
      <c r="F20" s="30"/>
    </row>
    <row r="21" spans="1:6" x14ac:dyDescent="0.3">
      <c r="A21" s="92">
        <v>7</v>
      </c>
      <c r="B21" s="93" t="s">
        <v>600</v>
      </c>
      <c r="C21" s="34" t="s">
        <v>601</v>
      </c>
      <c r="D21" s="94">
        <v>5</v>
      </c>
      <c r="E21" s="95"/>
      <c r="F21" s="30">
        <f>D21*E21</f>
        <v>0</v>
      </c>
    </row>
    <row r="22" spans="1:6" x14ac:dyDescent="0.3">
      <c r="A22" s="15"/>
      <c r="B22" s="27"/>
      <c r="C22" s="17"/>
      <c r="D22" s="18"/>
      <c r="E22" s="33"/>
      <c r="F22" s="96"/>
    </row>
    <row r="23" spans="1:6" x14ac:dyDescent="0.3">
      <c r="A23" s="40"/>
      <c r="B23" s="21" t="s">
        <v>585</v>
      </c>
      <c r="C23" s="41"/>
      <c r="D23" s="42"/>
      <c r="E23" s="43"/>
      <c r="F23" s="44">
        <f>SUM(F8:F22)</f>
        <v>0</v>
      </c>
    </row>
    <row r="24" spans="1:6" ht="66.099999999999994" customHeight="1" x14ac:dyDescent="0.3">
      <c r="A24" s="45"/>
      <c r="B24" s="46"/>
      <c r="C24" s="47"/>
      <c r="D24" s="48"/>
      <c r="E24" s="49"/>
      <c r="F24" s="50"/>
    </row>
    <row r="25" spans="1:6" ht="14.95" customHeight="1" x14ac:dyDescent="0.3"/>
    <row r="26" spans="1:6" ht="51.8" customHeight="1" x14ac:dyDescent="0.3"/>
    <row r="27" spans="1:6" ht="13.6" customHeight="1" x14ac:dyDescent="0.3"/>
    <row r="28" spans="1:6" ht="86.3" customHeight="1" x14ac:dyDescent="0.3"/>
    <row r="30" spans="1:6" ht="194.3" customHeight="1" x14ac:dyDescent="0.3"/>
    <row r="31" spans="1:6" ht="14.95" customHeight="1" x14ac:dyDescent="0.3"/>
    <row r="32" spans="1:6" ht="39.75" customHeight="1" x14ac:dyDescent="0.3"/>
    <row r="33" ht="12.1" customHeight="1" x14ac:dyDescent="0.3"/>
    <row r="34" ht="30.1" customHeight="1" x14ac:dyDescent="0.3"/>
    <row r="35" ht="12.75" customHeight="1" x14ac:dyDescent="0.3"/>
    <row r="36" ht="51.8" customHeight="1" x14ac:dyDescent="0.3"/>
    <row r="37" ht="14.95" customHeight="1" x14ac:dyDescent="0.3"/>
    <row r="38" ht="28.55" customHeight="1" x14ac:dyDescent="0.3"/>
    <row r="39" ht="12.75" customHeight="1" x14ac:dyDescent="0.3"/>
    <row r="40" ht="14.95" customHeight="1" x14ac:dyDescent="0.3"/>
    <row r="41" ht="11.25" customHeight="1" x14ac:dyDescent="0.3"/>
    <row r="42" ht="14.95" customHeight="1" x14ac:dyDescent="0.3"/>
    <row r="43" ht="13.6" customHeight="1" x14ac:dyDescent="0.3"/>
    <row r="44" ht="40.6" customHeight="1" x14ac:dyDescent="0.3"/>
    <row r="45" ht="12.75" customHeight="1" x14ac:dyDescent="0.3"/>
    <row r="46" ht="40.6" customHeight="1" x14ac:dyDescent="0.3"/>
    <row r="47" ht="14.95" customHeight="1" x14ac:dyDescent="0.3"/>
    <row r="48" ht="40.6" customHeight="1" x14ac:dyDescent="0.3"/>
    <row r="49" spans="1:6" ht="14.95" customHeight="1" x14ac:dyDescent="0.3"/>
    <row r="50" spans="1:6" ht="24.8" customHeight="1" x14ac:dyDescent="0.3"/>
    <row r="51" spans="1:6" ht="12.1" customHeight="1" x14ac:dyDescent="0.3"/>
    <row r="52" spans="1:6" ht="14.3" customHeight="1" x14ac:dyDescent="0.3"/>
    <row r="54" spans="1:6" ht="80.349999999999994" customHeight="1" x14ac:dyDescent="0.3"/>
    <row r="56" spans="1:6" ht="53.35" customHeight="1" x14ac:dyDescent="0.3"/>
    <row r="58" spans="1:6" ht="41.3" customHeight="1" x14ac:dyDescent="0.3"/>
    <row r="61" spans="1:6" s="3" customFormat="1" ht="11.25" customHeight="1" x14ac:dyDescent="0.3">
      <c r="A61" s="4"/>
      <c r="B61" s="4"/>
      <c r="C61" s="5"/>
      <c r="D61" s="6"/>
      <c r="E61" s="7"/>
      <c r="F61" s="8"/>
    </row>
    <row r="62" spans="1:6" s="3" customFormat="1" ht="11.25" customHeight="1" x14ac:dyDescent="0.3">
      <c r="A62" s="4"/>
      <c r="B62" s="4"/>
      <c r="C62" s="5"/>
      <c r="D62" s="6"/>
      <c r="E62" s="7"/>
      <c r="F62" s="8"/>
    </row>
    <row r="63" spans="1:6" s="3" customFormat="1" x14ac:dyDescent="0.3">
      <c r="A63" s="4"/>
      <c r="B63" s="4"/>
      <c r="C63" s="5"/>
      <c r="D63" s="6"/>
      <c r="E63" s="7"/>
      <c r="F63" s="8"/>
    </row>
    <row r="64" spans="1:6" s="3" customFormat="1" x14ac:dyDescent="0.3">
      <c r="A64" s="4"/>
      <c r="B64" s="4"/>
      <c r="C64" s="5"/>
      <c r="D64" s="6"/>
      <c r="E64" s="7"/>
      <c r="F64" s="8"/>
    </row>
    <row r="65" spans="1:6" s="1" customFormat="1" x14ac:dyDescent="0.3">
      <c r="A65" s="4"/>
      <c r="B65" s="4"/>
      <c r="C65" s="5"/>
      <c r="D65" s="6"/>
      <c r="E65" s="7"/>
      <c r="F65" s="8"/>
    </row>
  </sheetData>
  <sheetProtection algorithmName="SHA-512" hashValue="39RTMfIgo/ADosUkNTCfRI3arRsWzKw3S+uxlyzc6sckG0JeVUfEZMbWA1kFfsFB1Hdm4UeL3mFIVZ1KGGoTcg==" saltValue="s9r6qyZMzwrmO1xhnPb6wg=="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63"/>
  </sheetPr>
  <dimension ref="A1:F9"/>
  <sheetViews>
    <sheetView view="pageBreakPreview" zoomScaleNormal="100" workbookViewId="0">
      <selection activeCell="H52" sqref="H51:H5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8.75" style="67" customWidth="1"/>
    <col min="6" max="6" width="14.25" style="67" customWidth="1"/>
    <col min="7" max="7" width="9.125" style="9" bestFit="1"/>
    <col min="8" max="16384" width="9.125" style="9"/>
  </cols>
  <sheetData>
    <row r="1" spans="1:6" s="1" customFormat="1" x14ac:dyDescent="0.3">
      <c r="A1" s="40"/>
      <c r="B1" s="68"/>
      <c r="C1" s="23"/>
      <c r="D1" s="24"/>
      <c r="E1" s="69"/>
      <c r="F1" s="26"/>
    </row>
    <row r="2" spans="1:6" s="1" customFormat="1" ht="16.3" x14ac:dyDescent="0.3">
      <c r="A2" s="40" t="s">
        <v>5</v>
      </c>
      <c r="B2" s="70" t="s">
        <v>612</v>
      </c>
      <c r="C2" s="23"/>
      <c r="D2" s="24"/>
      <c r="E2" s="69"/>
      <c r="F2" s="26"/>
    </row>
    <row r="3" spans="1:6" s="1" customFormat="1" ht="17.350000000000001" customHeight="1" x14ac:dyDescent="0.3">
      <c r="A3" s="40"/>
      <c r="B3" s="68"/>
      <c r="C3" s="23"/>
      <c r="D3" s="24"/>
      <c r="E3" s="71"/>
      <c r="F3" s="26"/>
    </row>
    <row r="4" spans="1:6" s="65" customFormat="1" x14ac:dyDescent="0.3">
      <c r="A4" s="72" t="s">
        <v>613</v>
      </c>
      <c r="B4" s="72" t="s">
        <v>614</v>
      </c>
      <c r="C4" s="17" t="s">
        <v>22</v>
      </c>
      <c r="D4" s="18">
        <v>1</v>
      </c>
      <c r="E4" s="73"/>
      <c r="F4" s="74">
        <f>+'TKA1'!F24</f>
        <v>0</v>
      </c>
    </row>
    <row r="5" spans="1:6" s="65" customFormat="1" ht="14.3" x14ac:dyDescent="0.2">
      <c r="A5" s="72"/>
      <c r="B5" s="72"/>
      <c r="C5" s="75"/>
      <c r="D5" s="76"/>
      <c r="E5" s="73"/>
      <c r="F5" s="77"/>
    </row>
    <row r="6" spans="1:6" s="65" customFormat="1" x14ac:dyDescent="0.3">
      <c r="A6" s="72" t="s">
        <v>615</v>
      </c>
      <c r="B6" s="78" t="s">
        <v>616</v>
      </c>
      <c r="C6" s="79" t="s">
        <v>22</v>
      </c>
      <c r="D6" s="80">
        <v>1</v>
      </c>
      <c r="E6" s="81"/>
      <c r="F6" s="82">
        <f>+'TKA2'!F24</f>
        <v>0</v>
      </c>
    </row>
    <row r="7" spans="1:6" s="65" customFormat="1" ht="14.3" x14ac:dyDescent="0.2">
      <c r="A7" s="72"/>
      <c r="B7" s="72"/>
      <c r="C7" s="75"/>
      <c r="D7" s="76"/>
      <c r="E7" s="73"/>
      <c r="F7" s="77"/>
    </row>
    <row r="8" spans="1:6" s="66" customFormat="1" ht="16.3" x14ac:dyDescent="0.3">
      <c r="A8" s="83" t="s">
        <v>5</v>
      </c>
      <c r="B8" s="84" t="s">
        <v>617</v>
      </c>
      <c r="C8" s="85"/>
      <c r="D8" s="86"/>
      <c r="E8" s="87"/>
      <c r="F8" s="88">
        <f>SUM(F4:F7)</f>
        <v>0</v>
      </c>
    </row>
    <row r="9" spans="1:6" s="1" customFormat="1" x14ac:dyDescent="0.3">
      <c r="A9" s="45"/>
      <c r="B9" s="46"/>
      <c r="C9" s="47"/>
      <c r="D9" s="48"/>
      <c r="E9" s="89"/>
      <c r="F9" s="89"/>
    </row>
  </sheetData>
  <sheetProtection algorithmName="SHA-512" hashValue="EtwJ56PFHJC+VfgLf/ljvBbjkaC2jZu/5nZfhfG3KprMC5kw85ZnSxkU8jFFQhkm+pIZuh/PVsXWU5OiM5KTdQ==" saltValue="2gm2e5LbMIhKOaHMuJMNYg=="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63"/>
  </sheetPr>
  <dimension ref="A1:K26"/>
  <sheetViews>
    <sheetView view="pageBreakPreview" zoomScaleNormal="100" workbookViewId="0">
      <selection activeCell="H52" sqref="H51:H5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10.25" style="7" customWidth="1"/>
    <col min="6" max="6" width="12.375" style="8" customWidth="1"/>
    <col min="7" max="7" width="9.125" style="9" bestFit="1"/>
    <col min="8" max="16384" width="9.125" style="9"/>
  </cols>
  <sheetData>
    <row r="1" spans="1:6" s="1" customFormat="1" x14ac:dyDescent="0.3">
      <c r="A1" s="10" t="s">
        <v>50</v>
      </c>
      <c r="B1" s="10" t="s">
        <v>51</v>
      </c>
      <c r="C1" s="11" t="s">
        <v>52</v>
      </c>
      <c r="D1" s="12" t="s">
        <v>53</v>
      </c>
      <c r="E1" s="13" t="s">
        <v>54</v>
      </c>
      <c r="F1" s="14" t="s">
        <v>55</v>
      </c>
    </row>
    <row r="3" spans="1:6" s="1" customFormat="1" x14ac:dyDescent="0.3">
      <c r="A3" s="40" t="s">
        <v>618</v>
      </c>
      <c r="B3" s="21" t="s">
        <v>57</v>
      </c>
      <c r="C3" s="23"/>
      <c r="D3" s="24"/>
      <c r="E3" s="51"/>
      <c r="F3" s="26"/>
    </row>
    <row r="4" spans="1:6" x14ac:dyDescent="0.3">
      <c r="A4" s="40"/>
      <c r="B4" s="21"/>
      <c r="C4" s="17"/>
      <c r="D4" s="18"/>
      <c r="E4" s="28"/>
      <c r="F4" s="20"/>
    </row>
    <row r="5" spans="1:6" x14ac:dyDescent="0.3">
      <c r="A5" s="21" t="s">
        <v>613</v>
      </c>
      <c r="B5" s="21" t="s">
        <v>619</v>
      </c>
      <c r="C5" s="17"/>
      <c r="D5" s="18"/>
      <c r="E5" s="28"/>
      <c r="F5" s="20"/>
    </row>
    <row r="6" spans="1:6" x14ac:dyDescent="0.3">
      <c r="A6" s="40"/>
      <c r="B6" s="21"/>
      <c r="C6" s="17"/>
      <c r="D6" s="18"/>
      <c r="E6" s="28"/>
      <c r="F6" s="20"/>
    </row>
    <row r="7" spans="1:6" x14ac:dyDescent="0.3">
      <c r="A7" s="15"/>
      <c r="B7" s="27"/>
      <c r="C7" s="17"/>
      <c r="D7" s="18"/>
      <c r="E7" s="29"/>
      <c r="F7" s="30"/>
    </row>
    <row r="8" spans="1:6" ht="29.9" x14ac:dyDescent="0.3">
      <c r="A8" s="15">
        <v>1</v>
      </c>
      <c r="B8" s="27" t="s">
        <v>620</v>
      </c>
      <c r="C8" s="17" t="s">
        <v>22</v>
      </c>
      <c r="D8" s="18">
        <v>1</v>
      </c>
      <c r="E8" s="29"/>
      <c r="F8" s="30">
        <f>D8*E8</f>
        <v>0</v>
      </c>
    </row>
    <row r="9" spans="1:6" ht="14.3" customHeight="1" x14ac:dyDescent="0.3">
      <c r="A9" s="15"/>
      <c r="B9" s="27"/>
      <c r="C9" s="17"/>
      <c r="D9" s="18"/>
      <c r="E9" s="29"/>
      <c r="F9" s="30"/>
    </row>
    <row r="10" spans="1:6" ht="44.85" x14ac:dyDescent="0.3">
      <c r="A10" s="15">
        <v>2</v>
      </c>
      <c r="B10" s="27" t="s">
        <v>621</v>
      </c>
      <c r="C10" s="17" t="s">
        <v>22</v>
      </c>
      <c r="D10" s="18">
        <v>1</v>
      </c>
      <c r="E10" s="29"/>
      <c r="F10" s="30">
        <f>D10*E10</f>
        <v>0</v>
      </c>
    </row>
    <row r="11" spans="1:6" ht="12.1" customHeight="1" x14ac:dyDescent="0.3">
      <c r="A11" s="15"/>
      <c r="B11" s="27"/>
      <c r="C11" s="17"/>
      <c r="D11" s="18"/>
      <c r="E11" s="29"/>
      <c r="F11" s="30"/>
    </row>
    <row r="12" spans="1:6" ht="59.8" x14ac:dyDescent="0.3">
      <c r="A12" s="15">
        <v>3</v>
      </c>
      <c r="B12" s="27" t="s">
        <v>622</v>
      </c>
      <c r="C12" s="17" t="s">
        <v>591</v>
      </c>
      <c r="D12" s="52">
        <v>72</v>
      </c>
      <c r="E12" s="29"/>
      <c r="F12" s="30">
        <f>D12*E12</f>
        <v>0</v>
      </c>
    </row>
    <row r="13" spans="1:6" x14ac:dyDescent="0.3">
      <c r="A13" s="15"/>
      <c r="B13" s="27"/>
      <c r="C13" s="17"/>
      <c r="D13" s="18"/>
      <c r="E13" s="29"/>
      <c r="F13" s="30"/>
    </row>
    <row r="14" spans="1:6" ht="29.9" x14ac:dyDescent="0.3">
      <c r="A14" s="53">
        <v>4</v>
      </c>
      <c r="B14" s="54" t="s">
        <v>623</v>
      </c>
      <c r="C14" s="55" t="s">
        <v>624</v>
      </c>
      <c r="D14" s="56">
        <v>2.1</v>
      </c>
      <c r="E14" s="57"/>
      <c r="F14" s="58">
        <f>D14*E14</f>
        <v>0</v>
      </c>
    </row>
    <row r="15" spans="1:6" x14ac:dyDescent="0.3">
      <c r="A15" s="53"/>
      <c r="B15" s="54"/>
      <c r="C15" s="55"/>
      <c r="D15" s="59"/>
      <c r="E15" s="57"/>
      <c r="F15" s="58"/>
    </row>
    <row r="16" spans="1:6" ht="29.9" x14ac:dyDescent="0.3">
      <c r="A16" s="53">
        <v>5</v>
      </c>
      <c r="B16" s="54" t="s">
        <v>625</v>
      </c>
      <c r="C16" s="55" t="s">
        <v>624</v>
      </c>
      <c r="D16" s="56">
        <v>2.88</v>
      </c>
      <c r="E16" s="57"/>
      <c r="F16" s="58">
        <f>D16*E16</f>
        <v>0</v>
      </c>
    </row>
    <row r="17" spans="1:11" x14ac:dyDescent="0.3">
      <c r="A17" s="53"/>
      <c r="B17" s="54"/>
      <c r="C17" s="55"/>
      <c r="D17" s="59"/>
      <c r="E17" s="57"/>
      <c r="F17" s="58"/>
    </row>
    <row r="18" spans="1:11" x14ac:dyDescent="0.3">
      <c r="A18" s="53">
        <v>6</v>
      </c>
      <c r="B18" s="54" t="s">
        <v>626</v>
      </c>
      <c r="C18" s="55" t="s">
        <v>591</v>
      </c>
      <c r="D18" s="59">
        <v>15</v>
      </c>
      <c r="E18" s="57"/>
      <c r="F18" s="58">
        <f>D18*E18</f>
        <v>0</v>
      </c>
    </row>
    <row r="19" spans="1:11" x14ac:dyDescent="0.3">
      <c r="A19" s="15"/>
      <c r="B19" s="27"/>
      <c r="C19" s="17"/>
      <c r="D19" s="18"/>
      <c r="E19" s="29"/>
      <c r="F19" s="30"/>
    </row>
    <row r="20" spans="1:11" ht="44.85" x14ac:dyDescent="0.3">
      <c r="A20" s="15">
        <v>7</v>
      </c>
      <c r="B20" s="27" t="s">
        <v>627</v>
      </c>
      <c r="C20" s="17" t="s">
        <v>22</v>
      </c>
      <c r="D20" s="18">
        <v>2</v>
      </c>
      <c r="E20" s="29"/>
      <c r="F20" s="30">
        <f>D20*E20</f>
        <v>0</v>
      </c>
    </row>
    <row r="21" spans="1:11" x14ac:dyDescent="0.3">
      <c r="A21" s="15"/>
      <c r="B21" s="27"/>
      <c r="C21" s="17"/>
      <c r="D21" s="18"/>
      <c r="E21" s="29"/>
      <c r="F21" s="30"/>
    </row>
    <row r="22" spans="1:11" x14ac:dyDescent="0.3">
      <c r="A22" s="15">
        <v>8</v>
      </c>
      <c r="B22" s="27" t="s">
        <v>628</v>
      </c>
      <c r="C22" s="17" t="s">
        <v>22</v>
      </c>
      <c r="D22" s="18">
        <v>1</v>
      </c>
      <c r="E22" s="29"/>
      <c r="F22" s="30">
        <f>D22*E22</f>
        <v>0</v>
      </c>
    </row>
    <row r="23" spans="1:11" x14ac:dyDescent="0.3">
      <c r="A23" s="27"/>
      <c r="B23" s="60"/>
      <c r="C23" s="17"/>
      <c r="D23" s="18"/>
      <c r="E23" s="29"/>
      <c r="F23" s="61"/>
      <c r="K23" s="64"/>
    </row>
    <row r="24" spans="1:11" x14ac:dyDescent="0.3">
      <c r="A24" s="15"/>
      <c r="B24" s="21" t="s">
        <v>583</v>
      </c>
      <c r="C24" s="17"/>
      <c r="D24" s="18"/>
      <c r="E24" s="62"/>
      <c r="F24" s="63">
        <f>SUM(F7:F23)</f>
        <v>0</v>
      </c>
    </row>
    <row r="25" spans="1:11" s="1" customFormat="1" x14ac:dyDescent="0.3">
      <c r="A25" s="45"/>
      <c r="B25" s="27"/>
      <c r="C25" s="17"/>
      <c r="D25" s="18"/>
      <c r="E25" s="19"/>
      <c r="F25" s="20"/>
    </row>
    <row r="26" spans="1:11" x14ac:dyDescent="0.3">
      <c r="B26" s="46"/>
      <c r="C26" s="47"/>
      <c r="D26" s="48"/>
      <c r="E26" s="49"/>
      <c r="F26" s="50"/>
    </row>
  </sheetData>
  <sheetProtection algorithmName="SHA-512" hashValue="AGns4HoOPD8mtqrHn9g5BMHEfvj7sNeBvsCqUlWxX5geGG3OWY9xQJqfnwW7XzyJpDGvjdNVVUSQjTYnkeF4QA==" saltValue="KMw0MvOhMjyjXmdK1YMIJQ=="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63"/>
  </sheetPr>
  <dimension ref="A1:F66"/>
  <sheetViews>
    <sheetView tabSelected="1" view="pageBreakPreview" zoomScaleNormal="100" workbookViewId="0">
      <selection activeCell="E11" sqref="E11:E22"/>
    </sheetView>
  </sheetViews>
  <sheetFormatPr defaultColWidth="9.125" defaultRowHeight="14.95" x14ac:dyDescent="0.3"/>
  <cols>
    <col min="1" max="1" width="6.25" style="4" customWidth="1"/>
    <col min="2" max="2" width="50.75" style="4" customWidth="1"/>
    <col min="3" max="3" width="5" style="5" customWidth="1"/>
    <col min="4" max="4" width="6.75" style="6" customWidth="1"/>
    <col min="5" max="5" width="10.25" style="7" customWidth="1"/>
    <col min="6" max="6" width="12" style="8" customWidth="1"/>
    <col min="7" max="7" width="9.125" style="9" bestFit="1"/>
    <col min="8" max="16384" width="9.125" style="9"/>
  </cols>
  <sheetData>
    <row r="1" spans="1:6" x14ac:dyDescent="0.3">
      <c r="A1" s="10" t="s">
        <v>50</v>
      </c>
      <c r="B1" s="10" t="s">
        <v>51</v>
      </c>
      <c r="C1" s="11" t="s">
        <v>52</v>
      </c>
      <c r="D1" s="12" t="s">
        <v>53</v>
      </c>
      <c r="E1" s="13" t="s">
        <v>54</v>
      </c>
      <c r="F1" s="14" t="s">
        <v>55</v>
      </c>
    </row>
    <row r="2" spans="1:6" x14ac:dyDescent="0.3">
      <c r="A2" s="15"/>
      <c r="B2" s="16"/>
      <c r="C2" s="17"/>
      <c r="D2" s="18"/>
      <c r="E2" s="19"/>
      <c r="F2" s="20"/>
    </row>
    <row r="3" spans="1:6" s="1" customFormat="1" x14ac:dyDescent="0.3">
      <c r="A3" s="21" t="s">
        <v>615</v>
      </c>
      <c r="B3" s="22" t="s">
        <v>629</v>
      </c>
      <c r="C3" s="23"/>
      <c r="D3" s="24"/>
      <c r="E3" s="25"/>
      <c r="F3" s="26"/>
    </row>
    <row r="4" spans="1:6" s="2" customFormat="1" x14ac:dyDescent="0.3">
      <c r="A4" s="15"/>
      <c r="B4" s="27"/>
      <c r="C4" s="17"/>
      <c r="D4" s="18"/>
      <c r="E4" s="28"/>
      <c r="F4" s="20"/>
    </row>
    <row r="5" spans="1:6" ht="74.75" x14ac:dyDescent="0.3">
      <c r="A5" s="15">
        <v>1</v>
      </c>
      <c r="B5" s="27" t="s">
        <v>630</v>
      </c>
      <c r="C5" s="17" t="s">
        <v>591</v>
      </c>
      <c r="D5" s="18">
        <v>75</v>
      </c>
      <c r="E5" s="29"/>
      <c r="F5" s="30">
        <f>D5*E5</f>
        <v>0</v>
      </c>
    </row>
    <row r="6" spans="1:6" x14ac:dyDescent="0.3">
      <c r="A6" s="15"/>
      <c r="B6" s="27"/>
      <c r="C6" s="31"/>
      <c r="D6" s="32"/>
      <c r="E6" s="33"/>
      <c r="F6" s="30"/>
    </row>
    <row r="7" spans="1:6" ht="29.9" x14ac:dyDescent="0.3">
      <c r="A7" s="15">
        <v>2</v>
      </c>
      <c r="B7" s="27" t="s">
        <v>631</v>
      </c>
      <c r="C7" s="17" t="s">
        <v>591</v>
      </c>
      <c r="D7" s="18">
        <v>72</v>
      </c>
      <c r="E7" s="29"/>
      <c r="F7" s="30">
        <f>D7*E7</f>
        <v>0</v>
      </c>
    </row>
    <row r="8" spans="1:6" x14ac:dyDescent="0.3">
      <c r="A8" s="15"/>
      <c r="B8" s="27"/>
      <c r="C8" s="27"/>
      <c r="D8" s="27"/>
      <c r="E8" s="33"/>
      <c r="F8" s="30"/>
    </row>
    <row r="9" spans="1:6" x14ac:dyDescent="0.3">
      <c r="A9" s="15">
        <v>3</v>
      </c>
      <c r="B9" s="27" t="s">
        <v>632</v>
      </c>
      <c r="C9" s="17" t="s">
        <v>22</v>
      </c>
      <c r="D9" s="18">
        <v>2</v>
      </c>
      <c r="E9" s="33"/>
      <c r="F9" s="30">
        <f>D9*E9</f>
        <v>0</v>
      </c>
    </row>
    <row r="10" spans="1:6" x14ac:dyDescent="0.3">
      <c r="A10" s="15"/>
      <c r="B10" s="27"/>
      <c r="C10" s="17"/>
      <c r="D10" s="18"/>
      <c r="E10" s="33"/>
      <c r="F10" s="30"/>
    </row>
    <row r="11" spans="1:6" x14ac:dyDescent="0.3">
      <c r="A11" s="15">
        <v>4</v>
      </c>
      <c r="B11" s="27" t="s">
        <v>633</v>
      </c>
      <c r="C11" s="17" t="s">
        <v>591</v>
      </c>
      <c r="D11" s="18">
        <v>72</v>
      </c>
      <c r="E11" s="29"/>
      <c r="F11" s="30">
        <f>D11*E11</f>
        <v>0</v>
      </c>
    </row>
    <row r="12" spans="1:6" x14ac:dyDescent="0.3">
      <c r="A12" s="15"/>
      <c r="B12" s="27"/>
      <c r="C12" s="17"/>
      <c r="D12" s="18"/>
      <c r="E12" s="29"/>
      <c r="F12" s="30"/>
    </row>
    <row r="13" spans="1:6" x14ac:dyDescent="0.3">
      <c r="A13" s="15">
        <v>5</v>
      </c>
      <c r="B13" s="27" t="s">
        <v>634</v>
      </c>
      <c r="C13" s="34" t="s">
        <v>22</v>
      </c>
      <c r="D13" s="18">
        <v>1</v>
      </c>
      <c r="E13" s="35"/>
      <c r="F13" s="36">
        <f>D13*E13</f>
        <v>0</v>
      </c>
    </row>
    <row r="14" spans="1:6" x14ac:dyDescent="0.3">
      <c r="A14" s="15"/>
      <c r="B14" s="27"/>
      <c r="C14" s="17"/>
      <c r="D14" s="18"/>
      <c r="E14" s="29"/>
      <c r="F14" s="30"/>
    </row>
    <row r="15" spans="1:6" ht="44.85" x14ac:dyDescent="0.3">
      <c r="A15" s="15">
        <v>6</v>
      </c>
      <c r="B15" s="27" t="s">
        <v>635</v>
      </c>
      <c r="C15" s="34" t="s">
        <v>22</v>
      </c>
      <c r="D15" s="18">
        <v>1</v>
      </c>
      <c r="E15" s="35"/>
      <c r="F15" s="36">
        <f>D15*E15</f>
        <v>0</v>
      </c>
    </row>
    <row r="16" spans="1:6" x14ac:dyDescent="0.3">
      <c r="A16" s="15"/>
      <c r="B16" s="27"/>
      <c r="C16" s="17"/>
      <c r="E16" s="64"/>
      <c r="F16" s="30"/>
    </row>
    <row r="17" spans="1:6" x14ac:dyDescent="0.3">
      <c r="A17" s="15">
        <v>7</v>
      </c>
      <c r="B17" s="27" t="s">
        <v>636</v>
      </c>
      <c r="C17" s="34"/>
      <c r="D17" s="18"/>
      <c r="E17" s="35"/>
      <c r="F17" s="36"/>
    </row>
    <row r="18" spans="1:6" ht="44.85" x14ac:dyDescent="0.3">
      <c r="A18" s="15"/>
      <c r="B18" s="27" t="s">
        <v>637</v>
      </c>
      <c r="C18" s="34" t="s">
        <v>22</v>
      </c>
      <c r="D18" s="18">
        <v>1</v>
      </c>
      <c r="E18" s="35"/>
      <c r="F18" s="36">
        <f>D18*E18</f>
        <v>0</v>
      </c>
    </row>
    <row r="19" spans="1:6" x14ac:dyDescent="0.3">
      <c r="A19" s="15"/>
      <c r="B19" s="27"/>
      <c r="C19" s="34"/>
      <c r="D19" s="18"/>
      <c r="E19" s="37"/>
      <c r="F19" s="38"/>
    </row>
    <row r="20" spans="1:6" x14ac:dyDescent="0.3">
      <c r="A20" s="15">
        <v>8</v>
      </c>
      <c r="B20" s="27" t="s">
        <v>638</v>
      </c>
      <c r="C20" s="34" t="s">
        <v>22</v>
      </c>
      <c r="D20" s="18">
        <v>1</v>
      </c>
      <c r="E20" s="35"/>
      <c r="F20" s="36">
        <f>D20*E20</f>
        <v>0</v>
      </c>
    </row>
    <row r="21" spans="1:6" x14ac:dyDescent="0.3">
      <c r="A21" s="15"/>
      <c r="B21" s="27"/>
      <c r="C21" s="34"/>
      <c r="D21" s="18"/>
      <c r="E21" s="35"/>
      <c r="F21" s="36"/>
    </row>
    <row r="22" spans="1:6" x14ac:dyDescent="0.3">
      <c r="A22" s="15">
        <v>9</v>
      </c>
      <c r="B22" s="27" t="s">
        <v>639</v>
      </c>
      <c r="C22" s="34" t="s">
        <v>22</v>
      </c>
      <c r="D22" s="18">
        <v>1</v>
      </c>
      <c r="E22" s="35"/>
      <c r="F22" s="36">
        <f>D22*E22</f>
        <v>0</v>
      </c>
    </row>
    <row r="23" spans="1:6" x14ac:dyDescent="0.3">
      <c r="A23" s="15"/>
      <c r="B23" s="27"/>
      <c r="C23" s="34"/>
      <c r="D23" s="39"/>
      <c r="E23" s="37"/>
      <c r="F23" s="38"/>
    </row>
    <row r="24" spans="1:6" x14ac:dyDescent="0.3">
      <c r="A24" s="40"/>
      <c r="B24" s="21" t="s">
        <v>616</v>
      </c>
      <c r="C24" s="41"/>
      <c r="D24" s="42"/>
      <c r="E24" s="43"/>
      <c r="F24" s="44">
        <f>SUM(F5:F23)</f>
        <v>0</v>
      </c>
    </row>
    <row r="25" spans="1:6" ht="66.099999999999994" customHeight="1" x14ac:dyDescent="0.3">
      <c r="A25" s="45"/>
      <c r="B25" s="46"/>
      <c r="C25" s="47"/>
      <c r="D25" s="48"/>
      <c r="E25" s="49"/>
      <c r="F25" s="50"/>
    </row>
    <row r="26" spans="1:6" ht="14.95" customHeight="1" x14ac:dyDescent="0.3"/>
    <row r="27" spans="1:6" ht="51.8" customHeight="1" x14ac:dyDescent="0.3"/>
    <row r="28" spans="1:6" ht="13.6" customHeight="1" x14ac:dyDescent="0.3"/>
    <row r="29" spans="1:6" ht="86.3" customHeight="1" x14ac:dyDescent="0.3"/>
    <row r="31" spans="1:6" ht="194.3" customHeight="1" x14ac:dyDescent="0.3"/>
    <row r="32" spans="1:6" ht="14.95" customHeight="1" x14ac:dyDescent="0.3"/>
    <row r="33" ht="39.75" customHeight="1" x14ac:dyDescent="0.3"/>
    <row r="34" ht="12.1" customHeight="1" x14ac:dyDescent="0.3"/>
    <row r="35" ht="30.1" customHeight="1" x14ac:dyDescent="0.3"/>
    <row r="36" ht="12.75" customHeight="1" x14ac:dyDescent="0.3"/>
    <row r="37" ht="51.8" customHeight="1" x14ac:dyDescent="0.3"/>
    <row r="38" ht="14.95" customHeight="1" x14ac:dyDescent="0.3"/>
    <row r="39" ht="28.55" customHeight="1" x14ac:dyDescent="0.3"/>
    <row r="40" ht="12.75" customHeight="1" x14ac:dyDescent="0.3"/>
    <row r="41" ht="14.95" customHeight="1" x14ac:dyDescent="0.3"/>
    <row r="42" ht="11.25" customHeight="1" x14ac:dyDescent="0.3"/>
    <row r="43" ht="14.95" customHeight="1" x14ac:dyDescent="0.3"/>
    <row r="44" ht="13.6" customHeight="1" x14ac:dyDescent="0.3"/>
    <row r="45" ht="40.6" customHeight="1" x14ac:dyDescent="0.3"/>
    <row r="46" ht="12.75" customHeight="1" x14ac:dyDescent="0.3"/>
    <row r="47" ht="40.6" customHeight="1" x14ac:dyDescent="0.3"/>
    <row r="48" ht="14.95" customHeight="1" x14ac:dyDescent="0.3"/>
    <row r="49" spans="1:6" ht="40.6" customHeight="1" x14ac:dyDescent="0.3"/>
    <row r="50" spans="1:6" ht="14.95" customHeight="1" x14ac:dyDescent="0.3"/>
    <row r="51" spans="1:6" ht="24.8" customHeight="1" x14ac:dyDescent="0.3"/>
    <row r="52" spans="1:6" ht="12.1" customHeight="1" x14ac:dyDescent="0.3"/>
    <row r="53" spans="1:6" ht="14.3" customHeight="1" x14ac:dyDescent="0.3"/>
    <row r="55" spans="1:6" ht="80.349999999999994" customHeight="1" x14ac:dyDescent="0.3"/>
    <row r="57" spans="1:6" ht="53.35" customHeight="1" x14ac:dyDescent="0.3"/>
    <row r="59" spans="1:6" ht="41.3" customHeight="1" x14ac:dyDescent="0.3"/>
    <row r="62" spans="1:6" s="3" customFormat="1" ht="11.25" customHeight="1" x14ac:dyDescent="0.3">
      <c r="A62" s="4"/>
      <c r="B62" s="4"/>
      <c r="C62" s="5"/>
      <c r="D62" s="6"/>
      <c r="E62" s="7"/>
      <c r="F62" s="8"/>
    </row>
    <row r="63" spans="1:6" s="3" customFormat="1" ht="11.25" customHeight="1" x14ac:dyDescent="0.3">
      <c r="A63" s="4"/>
      <c r="B63" s="4"/>
      <c r="C63" s="5"/>
      <c r="D63" s="6"/>
      <c r="E63" s="7"/>
      <c r="F63" s="8"/>
    </row>
    <row r="64" spans="1:6" s="3" customFormat="1" x14ac:dyDescent="0.3">
      <c r="A64" s="4"/>
      <c r="B64" s="4"/>
      <c r="C64" s="5"/>
      <c r="D64" s="6"/>
      <c r="E64" s="7"/>
      <c r="F64" s="8"/>
    </row>
    <row r="65" spans="1:6" s="3" customFormat="1" x14ac:dyDescent="0.3">
      <c r="A65" s="4"/>
      <c r="B65" s="4"/>
      <c r="C65" s="5"/>
      <c r="D65" s="6"/>
      <c r="E65" s="7"/>
      <c r="F65" s="8"/>
    </row>
    <row r="66" spans="1:6" s="1" customFormat="1" x14ac:dyDescent="0.3">
      <c r="A66" s="4"/>
      <c r="B66" s="4"/>
      <c r="C66" s="5"/>
      <c r="D66" s="6"/>
      <c r="E66" s="7"/>
      <c r="F66" s="8"/>
    </row>
  </sheetData>
  <sheetProtection algorithmName="SHA-512" hashValue="If1IMKkyQ7kgR2y+RqjWVOey5SF5ay8Q45Kq+UPgeZdCeTn7yDMbLTdehwZbtE29IFH9sWuqqGo6zBaf9fDaHw==" saltValue="roXPX0baz2ZCCKoUiDB0CQ==" spinCount="100000" sheet="1" objects="1" selectLockedCells="1"/>
  <pageMargins left="0.98402777777777772" right="0.19652777777777777" top="0.59097222222222223" bottom="0.59097222222222223" header="0.31527777777777777" footer="0.31527777777777777"/>
  <pageSetup paperSize="9" orientation="portrait" horizontalDpi="300" verticalDpi="300" r:id="rId1"/>
  <headerFooter alignWithMargins="0">
    <oddHeader>&amp;LVrtec Selnica (PZI)&amp;CEnerko Energo konzalting, d.o.o. &amp;Ršt. načrta. 7-011919-E</oddHeader>
    <oddFooter>&amp;LPopis elektro del in opreme&amp;CStran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4</vt:i4>
      </vt:variant>
    </vt:vector>
  </HeadingPairs>
  <TitlesOfParts>
    <vt:vector size="17" baseType="lpstr">
      <vt:lpstr>SKUPNA REK.</vt:lpstr>
      <vt:lpstr>SPLOŠNO</vt:lpstr>
      <vt:lpstr>REK. EL.</vt:lpstr>
      <vt:lpstr>ELA1</vt:lpstr>
      <vt:lpstr>ELA2</vt:lpstr>
      <vt:lpstr>ELA3</vt:lpstr>
      <vt:lpstr>ELA4</vt:lpstr>
      <vt:lpstr>REK. NN.</vt:lpstr>
      <vt:lpstr>NNA1</vt:lpstr>
      <vt:lpstr>NNA2</vt:lpstr>
      <vt:lpstr>REK. TK.</vt:lpstr>
      <vt:lpstr>TKA1</vt:lpstr>
      <vt:lpstr>TKA2</vt:lpstr>
      <vt:lpstr>'ELA4'!Excel_BuiltIn_Print_Area</vt:lpstr>
      <vt:lpstr>SPLOŠNO!Excel_BuiltIn_Print_Area</vt:lpstr>
      <vt:lpstr>'ELA4'!Print_Area</vt:lpstr>
      <vt:lpstr>SPLOŠNO!Print_Area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Marko Rozman</cp:lastModifiedBy>
  <cp:lastPrinted>2021-07-13T10:18:17Z</cp:lastPrinted>
  <dcterms:created xsi:type="dcterms:W3CDTF">2021-11-09T13:18:36Z</dcterms:created>
  <dcterms:modified xsi:type="dcterms:W3CDTF">2022-04-26T13:07:58Z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53C6BCCACABC4FFD839659F7EABDD1B7</vt:lpwstr>
  </property>
  <property fmtid="{D5CDD505-2E9C-101B-9397-08002B2CF9AE}" pid="3" name="KSOProductBuildVer">
    <vt:lpwstr>1031-11.2.0.11074</vt:lpwstr>
  </property>
</Properties>
</file>